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FACTURACION ALNASAN 2020\"/>
    </mc:Choice>
  </mc:AlternateContent>
  <xr:revisionPtr revIDLastSave="0" documentId="13_ncr:1_{1CE83B0E-4BBE-40C3-8083-26D5C08C9D25}" xr6:coauthVersionLast="45" xr6:coauthVersionMax="45" xr10:uidLastSave="{00000000-0000-0000-0000-000000000000}"/>
  <bookViews>
    <workbookView xWindow="-120" yWindow="-120" windowWidth="20730" windowHeight="11160" xr2:uid="{564D7FB9-3859-42B9-9996-FDCB3E5D1566}"/>
  </bookViews>
  <sheets>
    <sheet name="FACTURAS 2020" sheetId="1" r:id="rId1"/>
    <sheet name="COMBUSTIBLE 2020" sheetId="2" r:id="rId2"/>
  </sheets>
  <definedNames>
    <definedName name="_xlnm._FilterDatabase" localSheetId="1" hidden="1">'COMBUSTIBLE 2020'!$A$1:$F$123</definedName>
    <definedName name="_xlnm._FilterDatabase" localSheetId="0" hidden="1">'FACTURAS 2020'!$A$1:$J$117</definedName>
    <definedName name="_xlnm.Print_Area" localSheetId="0">'FACTURAS 2020'!$A$1:$J$120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3" i="2" l="1"/>
  <c r="F121" i="2"/>
  <c r="F115" i="2"/>
  <c r="F75" i="2"/>
  <c r="F71" i="2"/>
  <c r="F57" i="2"/>
  <c r="F55" i="2"/>
  <c r="F53" i="2"/>
  <c r="F51" i="2"/>
  <c r="F49" i="2"/>
  <c r="F47" i="2"/>
  <c r="F45" i="2"/>
  <c r="F39" i="2"/>
  <c r="F37" i="2"/>
  <c r="F24" i="2"/>
  <c r="F20" i="2"/>
  <c r="F18" i="2"/>
  <c r="F12" i="2"/>
  <c r="F10" i="2"/>
  <c r="F8" i="2"/>
  <c r="F6" i="2"/>
  <c r="F125" i="2" s="1"/>
  <c r="H177" i="1" l="1"/>
  <c r="I177" i="1" s="1"/>
  <c r="H176" i="1"/>
  <c r="I176" i="1" s="1"/>
  <c r="H173" i="1"/>
  <c r="I173" i="1" s="1"/>
  <c r="H172" i="1"/>
  <c r="I172" i="1" s="1"/>
  <c r="H171" i="1"/>
  <c r="I171" i="1" s="1"/>
  <c r="H170" i="1"/>
  <c r="I170" i="1" s="1"/>
  <c r="H168" i="1"/>
  <c r="I168" i="1" s="1"/>
  <c r="H167" i="1"/>
  <c r="I167" i="1" s="1"/>
  <c r="H164" i="1"/>
  <c r="I164" i="1" s="1"/>
  <c r="H135" i="1"/>
  <c r="I135" i="1" s="1"/>
  <c r="H127" i="1"/>
  <c r="I127" i="1" s="1"/>
  <c r="H126" i="1"/>
  <c r="I126" i="1" s="1"/>
  <c r="H107" i="1"/>
  <c r="I107" i="1" s="1"/>
  <c r="H97" i="1"/>
  <c r="I97" i="1" s="1"/>
  <c r="H84" i="1"/>
  <c r="I84" i="1" s="1"/>
  <c r="H83" i="1"/>
  <c r="I83" i="1" s="1"/>
  <c r="H66" i="1"/>
  <c r="I66" i="1" s="1"/>
  <c r="H81" i="1"/>
  <c r="I81" i="1" s="1"/>
  <c r="H80" i="1"/>
  <c r="I80" i="1" s="1"/>
  <c r="H79" i="1"/>
  <c r="I79" i="1" s="1"/>
  <c r="H78" i="1"/>
  <c r="I78" i="1" s="1"/>
  <c r="H65" i="1"/>
  <c r="I65" i="1" s="1"/>
  <c r="H64" i="1"/>
  <c r="I64" i="1" s="1"/>
  <c r="H63" i="1"/>
  <c r="I63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47" i="1"/>
  <c r="I47" i="1" s="1"/>
  <c r="H43" i="1"/>
  <c r="I43" i="1" s="1"/>
  <c r="H37" i="1"/>
  <c r="I37" i="1" s="1"/>
  <c r="H33" i="1"/>
  <c r="I33" i="1" s="1"/>
  <c r="H10" i="1"/>
  <c r="I10" i="1" s="1"/>
  <c r="I50" i="1" l="1"/>
  <c r="I62" i="1"/>
  <c r="I61" i="1"/>
  <c r="I110" i="1"/>
  <c r="I46" i="1"/>
  <c r="I52" i="1"/>
  <c r="I60" i="1"/>
  <c r="I49" i="1"/>
  <c r="I77" i="1"/>
  <c r="I90" i="1"/>
  <c r="I113" i="1" l="1"/>
  <c r="I112" i="1"/>
  <c r="I89" i="1"/>
  <c r="I88" i="1"/>
  <c r="I53" i="1"/>
  <c r="I141" i="1"/>
  <c r="I159" i="1"/>
  <c r="I30" i="1"/>
  <c r="I69" i="1"/>
  <c r="I166" i="1"/>
  <c r="I87" i="1"/>
  <c r="I96" i="1"/>
  <c r="I145" i="1"/>
  <c r="I148" i="1"/>
  <c r="I106" i="1" l="1"/>
  <c r="I98" i="1"/>
  <c r="I118" i="1"/>
  <c r="I74" i="1" l="1"/>
  <c r="I71" i="1"/>
  <c r="I34" i="1"/>
  <c r="I86" i="1"/>
  <c r="I82" i="1"/>
  <c r="I121" i="1"/>
  <c r="I165" i="1"/>
  <c r="I94" i="1"/>
  <c r="I119" i="1"/>
  <c r="I143" i="1"/>
  <c r="I120" i="1"/>
  <c r="I130" i="1"/>
  <c r="I115" i="1"/>
  <c r="I131" i="1"/>
  <c r="I129" i="1"/>
  <c r="I122" i="1"/>
  <c r="I2" i="1"/>
  <c r="I111" i="1"/>
  <c r="I132" i="1"/>
  <c r="I128" i="1"/>
  <c r="I137" i="1"/>
  <c r="I144" i="1"/>
  <c r="I146" i="1"/>
  <c r="I174" i="1"/>
  <c r="I175" i="1"/>
  <c r="I158" i="1"/>
  <c r="I157" i="1"/>
  <c r="I152" i="1"/>
  <c r="I136" i="1"/>
  <c r="I134" i="1"/>
  <c r="I149" i="1"/>
  <c r="I150" i="1"/>
  <c r="I147" i="1"/>
  <c r="I75" i="1"/>
  <c r="I76" i="1"/>
  <c r="I73" i="1"/>
  <c r="I70" i="1"/>
  <c r="I68" i="1"/>
  <c r="I42" i="1"/>
  <c r="I32" i="1"/>
  <c r="I36" i="1"/>
  <c r="I51" i="1"/>
  <c r="I160" i="1"/>
  <c r="I161" i="1"/>
  <c r="I85" i="1"/>
  <c r="I48" i="1"/>
  <c r="I44" i="1"/>
  <c r="I40" i="1"/>
  <c r="I38" i="1" l="1"/>
  <c r="I39" i="1"/>
  <c r="I35" i="1"/>
  <c r="I45" i="1"/>
  <c r="I29" i="1"/>
  <c r="I28" i="1"/>
  <c r="I41" i="1"/>
  <c r="I31" i="1"/>
  <c r="I156" i="1"/>
  <c r="H178" i="1"/>
  <c r="G178" i="1"/>
  <c r="I26" i="1"/>
  <c r="I27" i="1"/>
  <c r="I25" i="1"/>
  <c r="I18" i="1"/>
  <c r="I14" i="1"/>
  <c r="I3" i="1"/>
  <c r="I15" i="1"/>
  <c r="I11" i="1"/>
  <c r="I169" i="1"/>
  <c r="I22" i="1"/>
  <c r="I178" i="1" l="1"/>
  <c r="I21" i="1"/>
  <c r="I9" i="1" l="1"/>
  <c r="I24" i="1" l="1"/>
  <c r="I23" i="1"/>
  <c r="I17" i="1" l="1"/>
  <c r="I20" i="1" l="1"/>
  <c r="I19" i="1"/>
  <c r="I16" i="1"/>
  <c r="I13" i="1"/>
  <c r="I12" i="1"/>
  <c r="I4" i="1"/>
  <c r="I7" i="1"/>
  <c r="H8" i="1"/>
  <c r="I6" i="1"/>
  <c r="I5" i="1"/>
  <c r="I8" i="1" l="1"/>
  <c r="H124" i="1"/>
  <c r="I124" i="1" s="1"/>
  <c r="H123" i="1"/>
  <c r="H125" i="1"/>
  <c r="I125" i="1" s="1"/>
  <c r="I123" i="1" l="1"/>
  <c r="H95" i="1"/>
  <c r="I95" i="1" s="1"/>
  <c r="H72" i="1" l="1"/>
  <c r="I103" i="1"/>
  <c r="H108" i="1"/>
  <c r="I105" i="1"/>
  <c r="I117" i="1"/>
  <c r="I116" i="1"/>
  <c r="I72" i="1" l="1"/>
  <c r="I108" i="1"/>
  <c r="H104" i="1"/>
  <c r="I104" i="1" s="1"/>
  <c r="I93" i="1"/>
  <c r="I92" i="1"/>
  <c r="H109" i="1"/>
  <c r="I91" i="1" l="1"/>
  <c r="I109" i="1"/>
  <c r="H114" i="1"/>
  <c r="H102" i="1"/>
  <c r="H185" i="1" s="1"/>
  <c r="I102" i="1" l="1"/>
  <c r="I1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tc={10A46D89-D414-40D0-8F4B-AB9DAEF9F07B}</author>
  </authors>
  <commentList>
    <comment ref="I47" authorId="0" shapeId="0" xr:uid="{10A46D89-D414-40D0-8F4B-AB9DAEF9F07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HIZO UN DESCUENTO DE 5.000 COP</t>
      </text>
    </comment>
  </commentList>
</comments>
</file>

<file path=xl/sharedStrings.xml><?xml version="1.0" encoding="utf-8"?>
<sst xmlns="http://schemas.openxmlformats.org/spreadsheetml/2006/main" count="963" uniqueCount="369">
  <si>
    <t>FECHA</t>
  </si>
  <si>
    <t>PROVEEDOR</t>
  </si>
  <si>
    <t>DESCRIPCIÓN</t>
  </si>
  <si>
    <t>FERRETERIA Y PERFILERIA HUNZA S.A.S</t>
  </si>
  <si>
    <t>NIT</t>
  </si>
  <si>
    <t>900587540-1</t>
  </si>
  <si>
    <t>No FACTURA</t>
  </si>
  <si>
    <t>H2-193752</t>
  </si>
  <si>
    <t>VALOR TOTAL</t>
  </si>
  <si>
    <t xml:space="preserve"> IVA 19%</t>
  </si>
  <si>
    <t>H2-193732</t>
  </si>
  <si>
    <t>H2-193697</t>
  </si>
  <si>
    <t>LAMINA C18 COLD ROLLED</t>
  </si>
  <si>
    <t xml:space="preserve">DEPOSITO EL RANCHO </t>
  </si>
  <si>
    <t>2976484-7</t>
  </si>
  <si>
    <t>LADRILLOS</t>
  </si>
  <si>
    <t>LONA ARENA LAVADA</t>
  </si>
  <si>
    <t>ARENA DE PEÑA</t>
  </si>
  <si>
    <t>FE-803</t>
  </si>
  <si>
    <t>PEREZ FERNANDEZ JOSE ABELARDO</t>
  </si>
  <si>
    <t>CANECA GRASA EP 2 LUBRY</t>
  </si>
  <si>
    <t>FE-804</t>
  </si>
  <si>
    <t>INJECTOR TOTAL</t>
  </si>
  <si>
    <t>FE-794</t>
  </si>
  <si>
    <t>PARTEQUIPOS</t>
  </si>
  <si>
    <t>830080641-4</t>
  </si>
  <si>
    <t>BGFE-107345</t>
  </si>
  <si>
    <t>FERRETERIA LOS PINOS</t>
  </si>
  <si>
    <t>FLP-15716</t>
  </si>
  <si>
    <t>37752142-9</t>
  </si>
  <si>
    <t>TUBO ESTRUCTURAL DE 90 X 90 EN 2 MM</t>
  </si>
  <si>
    <t>ANTICORROSIVO COLORES BLER X GALON</t>
  </si>
  <si>
    <t>DISCO TRONZADORA DE 14" DEWALT</t>
  </si>
  <si>
    <t>SOLDADURA WEST AECO KILOS DE 1/8</t>
  </si>
  <si>
    <t>DOBLADORA Y CORTADORA HYJ S.A.S</t>
  </si>
  <si>
    <t>POS-2782</t>
  </si>
  <si>
    <t>901112688-6</t>
  </si>
  <si>
    <t>RECORTES LAM CR CB 18 9.1 X 9.1</t>
  </si>
  <si>
    <t>OBRA O PROYECTO</t>
  </si>
  <si>
    <t>B.BRAUN MEDICAL</t>
  </si>
  <si>
    <t>B.BRAUN SURGICAL</t>
  </si>
  <si>
    <t>3541-4288</t>
  </si>
  <si>
    <t>INTER RAPIDISIMO</t>
  </si>
  <si>
    <t>ENVIO REPUESTOS PARTEQUIPOS S.A.S</t>
  </si>
  <si>
    <t>PLASTICOS BOGOTÁ LA 14 S.A.S</t>
  </si>
  <si>
    <t>901249090-1</t>
  </si>
  <si>
    <t>PLASTICO TRANSPARENTE ORIGINAL 6 X 06</t>
  </si>
  <si>
    <t>PLASTICO TRANSPARENTE ORIGINAL DE 3MTS</t>
  </si>
  <si>
    <t>PO-87246</t>
  </si>
  <si>
    <t>TORNILLOS 7777777 S.A.S</t>
  </si>
  <si>
    <t>900912012-7</t>
  </si>
  <si>
    <t>BGFE-107451</t>
  </si>
  <si>
    <t>DIENTE BALDE (ROCKERO)</t>
  </si>
  <si>
    <t>FE-805</t>
  </si>
  <si>
    <t>FE-820</t>
  </si>
  <si>
    <t>F-20032</t>
  </si>
  <si>
    <t>LUIS GUILLERMO FONSECA CARREÑO</t>
  </si>
  <si>
    <t>F-20033</t>
  </si>
  <si>
    <t>H2-192189</t>
  </si>
  <si>
    <t>LAMINA LISA 1/8 X METRO</t>
  </si>
  <si>
    <t>F-20059</t>
  </si>
  <si>
    <t>FE-284</t>
  </si>
  <si>
    <t>FE-480</t>
  </si>
  <si>
    <t>FE-479</t>
  </si>
  <si>
    <t>FE-506</t>
  </si>
  <si>
    <t>F-20141</t>
  </si>
  <si>
    <t>F-20140</t>
  </si>
  <si>
    <t>CIUDAD</t>
  </si>
  <si>
    <t>TUNJA</t>
  </si>
  <si>
    <t>BOGOTA</t>
  </si>
  <si>
    <t>MISAEL CASTRO RAMIREZ</t>
  </si>
  <si>
    <t>FE 126</t>
  </si>
  <si>
    <t>FE-546</t>
  </si>
  <si>
    <t>FE-556</t>
  </si>
  <si>
    <t>F-20049</t>
  </si>
  <si>
    <t>DISTRIPINTURAS</t>
  </si>
  <si>
    <t>7179288-9</t>
  </si>
  <si>
    <t>MEGACOPLES Y MANGUERAS BOYACA</t>
  </si>
  <si>
    <t>TALLERES ELECTROMARZ</t>
  </si>
  <si>
    <t>025</t>
  </si>
  <si>
    <t>CENTRAL DE TORNILLOS Y RACORES</t>
  </si>
  <si>
    <t>ALMACEN FABIO</t>
  </si>
  <si>
    <t>EDS TISQUESUSA S.A</t>
  </si>
  <si>
    <t>FE 208</t>
  </si>
  <si>
    <t>SEGUROS DEL ESTADO</t>
  </si>
  <si>
    <t>COLOMBIAHOSTING SAS</t>
  </si>
  <si>
    <t>FE-637</t>
  </si>
  <si>
    <t>SUMATEC SAS</t>
  </si>
  <si>
    <t>FQ-78555</t>
  </si>
  <si>
    <t>F-20235</t>
  </si>
  <si>
    <t>F-20236</t>
  </si>
  <si>
    <t xml:space="preserve">TECNIBOBINADOS </t>
  </si>
  <si>
    <t xml:space="preserve">PINTU CROMO </t>
  </si>
  <si>
    <t>CIA FERRETERIA ANJEOS Y MALLAS LTDA</t>
  </si>
  <si>
    <t>FV-589</t>
  </si>
  <si>
    <t>FRP-2504474</t>
  </si>
  <si>
    <t>CIDINA S.A.S</t>
  </si>
  <si>
    <t>ALTACOL NORVENTAS S.A.S</t>
  </si>
  <si>
    <t>FCO595481</t>
  </si>
  <si>
    <t>TENJO</t>
  </si>
  <si>
    <t>FE 264</t>
  </si>
  <si>
    <t>F-20297</t>
  </si>
  <si>
    <t>BGFE-107240</t>
  </si>
  <si>
    <t>PERFILES DE LA SABANA</t>
  </si>
  <si>
    <t>FEV 34</t>
  </si>
  <si>
    <t>FUNZA</t>
  </si>
  <si>
    <t>TUVALREP S.A.S</t>
  </si>
  <si>
    <t>FVE 2509</t>
  </si>
  <si>
    <t>PARQUEADERO UNICENTRO TUNJA</t>
  </si>
  <si>
    <t>PAR2-150049</t>
  </si>
  <si>
    <t>H2-192946</t>
  </si>
  <si>
    <t>FE-710</t>
  </si>
  <si>
    <t>FQ-78554</t>
  </si>
  <si>
    <t>PROCAFECOL S.A</t>
  </si>
  <si>
    <t>TI46-2005442</t>
  </si>
  <si>
    <t>FE-751</t>
  </si>
  <si>
    <t>LUBRISERVICIOS LA AVENIDA</t>
  </si>
  <si>
    <t>FEAV1055</t>
  </si>
  <si>
    <t>FE 333</t>
  </si>
  <si>
    <t>CPMERCIALIZADORA ARTURO CALLE S.A.S</t>
  </si>
  <si>
    <t>OT13-13389</t>
  </si>
  <si>
    <t>FV0000002143</t>
  </si>
  <si>
    <t>FRENOS DE AIRE ANGEL</t>
  </si>
  <si>
    <t>TALLER LA VALLE</t>
  </si>
  <si>
    <t>P-2233</t>
  </si>
  <si>
    <t xml:space="preserve">DOTAINDUSTRIALES WORK </t>
  </si>
  <si>
    <t>FE-781</t>
  </si>
  <si>
    <t>TORNILLO ZAPATA 5/8, TEFLON</t>
  </si>
  <si>
    <t>T30524</t>
  </si>
  <si>
    <t>ALMACEN RACOTOR S.A.S</t>
  </si>
  <si>
    <t>900583731-1</t>
  </si>
  <si>
    <t>T30567</t>
  </si>
  <si>
    <t>SUBTOTAL</t>
  </si>
  <si>
    <t>PO-87065</t>
  </si>
  <si>
    <t xml:space="preserve">CT DRYWALL </t>
  </si>
  <si>
    <t>MOSQUERA</t>
  </si>
  <si>
    <t>900732552-1</t>
  </si>
  <si>
    <t>MUNDIAL DE TORINILLOS S.A</t>
  </si>
  <si>
    <t>830057186-8</t>
  </si>
  <si>
    <t>CENTRAL DE TORNILLOS Y MANGUERAS</t>
  </si>
  <si>
    <t>CANECA HCO ISO 68 COEXITO, TORNILLOS 5/8 ZAPATA</t>
  </si>
  <si>
    <t>MINISO COLOMBIA S.A.S</t>
  </si>
  <si>
    <t xml:space="preserve"> TUNJA</t>
  </si>
  <si>
    <t>DOLLARCITY</t>
  </si>
  <si>
    <t>ÉXITO VIVA TUNJA</t>
  </si>
  <si>
    <t>PINTURAS CLAUDIA VASQUEZ</t>
  </si>
  <si>
    <t>52179636-2</t>
  </si>
  <si>
    <t>T30534</t>
  </si>
  <si>
    <t xml:space="preserve">REAL DE ALUMINIOS </t>
  </si>
  <si>
    <t>FV-8776</t>
  </si>
  <si>
    <t>901144651-1</t>
  </si>
  <si>
    <t>FV-8781</t>
  </si>
  <si>
    <t>FV-8783</t>
  </si>
  <si>
    <t>MASSER S.A.S</t>
  </si>
  <si>
    <t>TCE6-34667</t>
  </si>
  <si>
    <t>900491889-0</t>
  </si>
  <si>
    <t>TCE6-34664</t>
  </si>
  <si>
    <t>CORONA EXTRA</t>
  </si>
  <si>
    <t xml:space="preserve">DEPOSITO Y FERRETERIA BERLIN </t>
  </si>
  <si>
    <t>MADRID</t>
  </si>
  <si>
    <t>20738783-1</t>
  </si>
  <si>
    <t>PARQUEADERO ZAPATOCA AV BOYACA</t>
  </si>
  <si>
    <t>800106774-0</t>
  </si>
  <si>
    <t>PQBZ 74885</t>
  </si>
  <si>
    <t>PQBZ 74862</t>
  </si>
  <si>
    <t xml:space="preserve">ALMACEN EL GRANO DE ORO </t>
  </si>
  <si>
    <t>901254975-5</t>
  </si>
  <si>
    <t>FM 00038726</t>
  </si>
  <si>
    <t>FM 00038727</t>
  </si>
  <si>
    <t>FM 00038722</t>
  </si>
  <si>
    <t>TCF1-38498</t>
  </si>
  <si>
    <t>LLAVE BRISTOL COMUN LARGA 7/32, TORNILLO BRISTOL CABEZA AVELLAN RO 3/8, TORNILLO HEXAGONAL GRADO 2 RO ZINCADO</t>
  </si>
  <si>
    <t>PO-86969</t>
  </si>
  <si>
    <t>TP 7707</t>
  </si>
  <si>
    <t xml:space="preserve">TORNILLOS 7777777 </t>
  </si>
  <si>
    <t>MADIRD</t>
  </si>
  <si>
    <t>19443767-0</t>
  </si>
  <si>
    <t>DUQUE PULIDO SAS</t>
  </si>
  <si>
    <t>C 00070479</t>
  </si>
  <si>
    <t>830505868-5</t>
  </si>
  <si>
    <t>FQ-79187</t>
  </si>
  <si>
    <t>LAMINA LISA 1/4 X METRO, LAMINA ALFAJOR 1/8 X METRO</t>
  </si>
  <si>
    <t>VARILLA LISA 3/8" X 6 MTS</t>
  </si>
  <si>
    <t>H2-193941</t>
  </si>
  <si>
    <t xml:space="preserve">COLSUBSIDIO </t>
  </si>
  <si>
    <t>860007336-1</t>
  </si>
  <si>
    <t>ZAPATA 700MM, TORNILLO DE ZAPATA</t>
  </si>
  <si>
    <t>ÉXITO EXPRESS VEREDA CANELON</t>
  </si>
  <si>
    <t>VEREDA CANELON</t>
  </si>
  <si>
    <t>TIENDAS ARA</t>
  </si>
  <si>
    <t>900480569-1</t>
  </si>
  <si>
    <t>890900608-9</t>
  </si>
  <si>
    <t>3201 125700</t>
  </si>
  <si>
    <t>3201 125703</t>
  </si>
  <si>
    <t>0079 120011852</t>
  </si>
  <si>
    <t>3202 079743</t>
  </si>
  <si>
    <t>0079 50065490</t>
  </si>
  <si>
    <t xml:space="preserve">GERDAU DIACO </t>
  </si>
  <si>
    <t>891800111-5</t>
  </si>
  <si>
    <t>RETENCION IVA</t>
  </si>
  <si>
    <t>MAKRO SUPERMAYORISTA S.A.S</t>
  </si>
  <si>
    <t>900059238-5</t>
  </si>
  <si>
    <t>17TI-105586</t>
  </si>
  <si>
    <t>JH19 716111</t>
  </si>
  <si>
    <t>CENCOSUD COLOMBIA S.A</t>
  </si>
  <si>
    <t>OLIMPICA</t>
  </si>
  <si>
    <t>AH14-00467179</t>
  </si>
  <si>
    <t>JH19 716482</t>
  </si>
  <si>
    <t>JH12 465022</t>
  </si>
  <si>
    <t>JH11 310624</t>
  </si>
  <si>
    <t>JH19 717455</t>
  </si>
  <si>
    <t>JH19 717453</t>
  </si>
  <si>
    <t>JH19 716363</t>
  </si>
  <si>
    <t>SODIMAC COLOMBIA S.A.</t>
  </si>
  <si>
    <t>800,242,106,2</t>
  </si>
  <si>
    <t>CIMBRA Y TIZA</t>
  </si>
  <si>
    <t>OVEROLES, GAFAS, GUANTES</t>
  </si>
  <si>
    <t>OVEROLES, DISCOS DIAMANTADOS, ANCLAJES</t>
  </si>
  <si>
    <t>PINTURA EPOXICA,DISCO DIAMANTADO</t>
  </si>
  <si>
    <t>MIXTO,SIKADUR,CEMENTO CEMEX</t>
  </si>
  <si>
    <t>CEMENTO ARGOS GRIS,MIXTO</t>
  </si>
  <si>
    <t>DISCO ABRASIVO CORTE</t>
  </si>
  <si>
    <t>ALAMBRE NEGRO</t>
  </si>
  <si>
    <t xml:space="preserve">TOPEX SET ACELERANTE </t>
  </si>
  <si>
    <t xml:space="preserve">MIXTO,VARILLA G-60 W 3/8 PU </t>
  </si>
  <si>
    <t xml:space="preserve">MIXTO 40 KG ,CORTE DE VARILLA,VARILLA </t>
  </si>
  <si>
    <t>REFLECTOR LED</t>
  </si>
  <si>
    <t>GAFA LENTE OSCURO,GUANTE MULTIFLEX</t>
  </si>
  <si>
    <t>SIKADUR,VARILLA G-60,ALAMBRE NEGRO</t>
  </si>
  <si>
    <t>MIXTO 40KG,CEMENTO ARGOS GRIS,ARENA DE RIO</t>
  </si>
  <si>
    <t xml:space="preserve">ADH TORRE ALUMINIO, ADH TUBO SUPERFICIE </t>
  </si>
  <si>
    <t xml:space="preserve">CINTA DUCTO GRIS,NYLON 1MM </t>
  </si>
  <si>
    <t>CABLE ACERO GAL, CINTA DUCTO GRIS</t>
  </si>
  <si>
    <t>ADH COBERTURA,ADH MEZCLADORA 210 L T</t>
  </si>
  <si>
    <t xml:space="preserve">ADH MEZCLADORA,ADH COBERTURA </t>
  </si>
  <si>
    <t>CINTA DUCTO GRIS 48 M</t>
  </si>
  <si>
    <t>PINO 1X4PULG 3,2M CE</t>
  </si>
  <si>
    <t xml:space="preserve">PARAL B9 24 UD,PLACA DE YESO ST,CANAL B9 PAQ24 ,MASILLA28 K  </t>
  </si>
  <si>
    <t>NIVEL ALUMINIO,GUANTE MULTIFLEX,GAFA LENTE OSCURO</t>
  </si>
  <si>
    <t xml:space="preserve">CORTE DE PERFILERIA </t>
  </si>
  <si>
    <t xml:space="preserve">ANGULO 6M  3/16X2PG G,VARSOL 1gl EXTRA ,GRATA DE ALAMBRE </t>
  </si>
  <si>
    <t xml:space="preserve">TRAMPA GRASA  95 </t>
  </si>
  <si>
    <t xml:space="preserve">BOGOTA </t>
  </si>
  <si>
    <t xml:space="preserve">PLACA DE YESO 3/8 pg,PLACA DE YESO RH 1/2,CANAL B9 </t>
  </si>
  <si>
    <t xml:space="preserve">REMACHE,SET 3 PUNTAS PHILIPS, MARCO DE SEGUETA </t>
  </si>
  <si>
    <t>SILICONA,GUANTE DE NITRILO</t>
  </si>
  <si>
    <t>VARSOL</t>
  </si>
  <si>
    <t>TUBO 1,1/2,1 SANITA,MANIJA PUERTA GALVAN</t>
  </si>
  <si>
    <t>ADAPTADOR BAJANTE AG,CODO BAJANTE PAVC</t>
  </si>
  <si>
    <t>ADH TORRE ALUMINIO P,ADH TUBO SUPERFICIE</t>
  </si>
  <si>
    <t>CERRADURA ALCOBA SAT ,SIERRA COPA BIMETA,SET INSTALAR CERRADU</t>
  </si>
  <si>
    <t>FESTER 280 ML</t>
  </si>
  <si>
    <t>TOPEX LATEX,YESO MARAVILLA</t>
  </si>
  <si>
    <t>CAJA RECTANGULAR ALU,TERMINAL EMT3/4 ACERO,TOMA DOBLE P/T</t>
  </si>
  <si>
    <t>INTERRUPTOR DOBLE, PLACA TOMA DOBLE BLA</t>
  </si>
  <si>
    <t>ALAMBRE N12 1 M AMARI,CEMENTO ARGOS GRIS</t>
  </si>
  <si>
    <t>SIKA -2 2,5</t>
  </si>
  <si>
    <t>UNION 1PRESION PAVC</t>
  </si>
  <si>
    <t>SIKATOP GRATA 5pg</t>
  </si>
  <si>
    <t xml:space="preserve">SOLDADURA PVC 1/16 G,TUBO1*3 PRESION </t>
  </si>
  <si>
    <t xml:space="preserve">PUNTILLA CON CABEZA </t>
  </si>
  <si>
    <t>SIKATOP 121 25KG</t>
  </si>
  <si>
    <t>TOTAL IVA</t>
  </si>
  <si>
    <t xml:space="preserve">CINEMARK </t>
  </si>
  <si>
    <t xml:space="preserve">EDS TERPEL SAN ANTONIO </t>
  </si>
  <si>
    <t>VILLA PINZON</t>
  </si>
  <si>
    <t>900754816-3</t>
  </si>
  <si>
    <t>000473426</t>
  </si>
  <si>
    <t>000341346</t>
  </si>
  <si>
    <t xml:space="preserve">EDS TRANSPORTES LOS MUISCAS </t>
  </si>
  <si>
    <t>891801450-1</t>
  </si>
  <si>
    <t>KM 17 VIA BOGOTA-BRICEÑO</t>
  </si>
  <si>
    <t>900318522-4</t>
  </si>
  <si>
    <t>55137</t>
  </si>
  <si>
    <t>000461408</t>
  </si>
  <si>
    <t>000464887</t>
  </si>
  <si>
    <t>000457904</t>
  </si>
  <si>
    <t>000340037</t>
  </si>
  <si>
    <t>000465608</t>
  </si>
  <si>
    <t xml:space="preserve">EDS LA TORRE </t>
  </si>
  <si>
    <t>002215</t>
  </si>
  <si>
    <t>EDS TERPEL SOPO APOSENTOS</t>
  </si>
  <si>
    <t>001397</t>
  </si>
  <si>
    <t>PRIMAX RUTA AL SOL</t>
  </si>
  <si>
    <t>900465389-1</t>
  </si>
  <si>
    <t>A466542N</t>
  </si>
  <si>
    <t>AV TRONCAL DE OCCIDENTE</t>
  </si>
  <si>
    <t>EDS LA CARDENOSA</t>
  </si>
  <si>
    <t>1229761422-2</t>
  </si>
  <si>
    <t>900151979-7</t>
  </si>
  <si>
    <t>323031</t>
  </si>
  <si>
    <t>KM 34 VIA BRICEÑO-SOGAMOSO</t>
  </si>
  <si>
    <t>EDS LA CORRALEJA</t>
  </si>
  <si>
    <t>900026174-0</t>
  </si>
  <si>
    <t xml:space="preserve">EDS SANTO DOMINGO </t>
  </si>
  <si>
    <t>AV TRONCAL DE OCC 2</t>
  </si>
  <si>
    <t>004567</t>
  </si>
  <si>
    <t>800215920-7</t>
  </si>
  <si>
    <t>321826</t>
  </si>
  <si>
    <t>000474013</t>
  </si>
  <si>
    <t>319044</t>
  </si>
  <si>
    <t>318513</t>
  </si>
  <si>
    <t>316828</t>
  </si>
  <si>
    <t>317641</t>
  </si>
  <si>
    <t>314451</t>
  </si>
  <si>
    <t>EDS EL CARARE LTDA</t>
  </si>
  <si>
    <t>133265-01</t>
  </si>
  <si>
    <t>SALIDA A VILLA DE LEYVA</t>
  </si>
  <si>
    <t>891801894-8</t>
  </si>
  <si>
    <t>900941889-0</t>
  </si>
  <si>
    <t>2888966</t>
  </si>
  <si>
    <t>EDS EL TUNJO</t>
  </si>
  <si>
    <t>EDS DH MOBIL-AURORA</t>
  </si>
  <si>
    <t>900078103-0</t>
  </si>
  <si>
    <t>VEREDA LA AURORA</t>
  </si>
  <si>
    <t>EDS ALVASAR</t>
  </si>
  <si>
    <t>900024148-1</t>
  </si>
  <si>
    <t>1800204388-2</t>
  </si>
  <si>
    <t xml:space="preserve">EDS SAN JOSE DE QUITO </t>
  </si>
  <si>
    <t>900075885-8</t>
  </si>
  <si>
    <t>000466178</t>
  </si>
  <si>
    <t>00056483</t>
  </si>
  <si>
    <t>2900531</t>
  </si>
  <si>
    <t>312083</t>
  </si>
  <si>
    <t>EDS SAN PEDRO DE FUNZA</t>
  </si>
  <si>
    <t>830116939-0</t>
  </si>
  <si>
    <t>312707</t>
  </si>
  <si>
    <t>313265</t>
  </si>
  <si>
    <t>313761</t>
  </si>
  <si>
    <t>EDS LA PRIMERA</t>
  </si>
  <si>
    <t>900764226-0</t>
  </si>
  <si>
    <t>VILLAPINZON</t>
  </si>
  <si>
    <t>EDS ARIZONA</t>
  </si>
  <si>
    <t>83011939-0</t>
  </si>
  <si>
    <t>315623</t>
  </si>
  <si>
    <t>2883576</t>
  </si>
  <si>
    <t>2890530</t>
  </si>
  <si>
    <t>000453298</t>
  </si>
  <si>
    <t>000460357</t>
  </si>
  <si>
    <t>1229760895-2</t>
  </si>
  <si>
    <t>EDS QUITO 2000</t>
  </si>
  <si>
    <t>EDS TERPEL DORADO</t>
  </si>
  <si>
    <t>EDS EXXOMOBIL LOS CLUBES</t>
  </si>
  <si>
    <t>800045250-0</t>
  </si>
  <si>
    <t>HATO GRANDE- KM 17 VIA BOGOTA</t>
  </si>
  <si>
    <t>146521-04</t>
  </si>
  <si>
    <t>EDS MOTOMART</t>
  </si>
  <si>
    <t>EDS ALVASAR TOTAL</t>
  </si>
  <si>
    <t>EDS ARIZONA TOTAL</t>
  </si>
  <si>
    <t>EDS DH MOBIL-AURORA TOTAL</t>
  </si>
  <si>
    <t>EDS EL CARARE LTDA TOTAL</t>
  </si>
  <si>
    <t>EDS EL TUNJO TOTAL</t>
  </si>
  <si>
    <t>EDS EXXOMOBIL LOS CLUBES TOTAL</t>
  </si>
  <si>
    <t>EDS LA CARDENOSA TOTAL</t>
  </si>
  <si>
    <t>EDS LA CORRALEJA TOTAL</t>
  </si>
  <si>
    <t>EDS LA PRIMERA TOTAL</t>
  </si>
  <si>
    <t>EDS LA TORRE TOTAL</t>
  </si>
  <si>
    <t>EDS MOTOMART TOTAL</t>
  </si>
  <si>
    <t>EDS QUITO 2000 TOTAL</t>
  </si>
  <si>
    <t>EDS SAN JOSE DE QUITO TOTAL</t>
  </si>
  <si>
    <t>EDS SAN PEDRO DE FUNZA TOTAL</t>
  </si>
  <si>
    <t>EDS SANTO DOMINGO TOTAL</t>
  </si>
  <si>
    <t>EDS TERPEL DORADO TOTAL</t>
  </si>
  <si>
    <t>EDS TERPEL SAN ANTONIO TOTAL</t>
  </si>
  <si>
    <t>EDS TERPEL SOPO APOSENTOS TOTAL</t>
  </si>
  <si>
    <t>EDS TISQUESUSA S.A TOTAL</t>
  </si>
  <si>
    <t>EDS TRANSPORTES LOS MUISCAS TOTAL</t>
  </si>
  <si>
    <t>PRIMAX RUTA AL SOL TOTAL</t>
  </si>
  <si>
    <t>TOTAL GASTOS COMBUSTIBLE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</si>
</sst>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\ #,##0.00"/>
    <numFmt numFmtId="165" formatCode="&quot;$&quot;\ #,##0"/>
    <numFmt numFmtId="166" formatCode="[$-F800]dddd\,\ mmmm\ dd\,\ yyyy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5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0" xfId="0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64" fontId="1" fillId="3" borderId="4" xfId="0" applyNumberFormat="1" applyFont="1" applyFill="1" applyBorder="1"/>
    <xf numFmtId="164" fontId="1" fillId="3" borderId="5" xfId="0" applyNumberFormat="1" applyFont="1" applyFill="1" applyBorder="1"/>
    <xf numFmtId="0" fontId="4" fillId="3" borderId="3" xfId="0" applyFont="1" applyFill="1" applyBorder="1"/>
    <xf numFmtId="164" fontId="4" fillId="3" borderId="5" xfId="0" applyNumberFormat="1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64" fontId="0" fillId="0" borderId="1" xfId="0" applyNumberFormat="1" applyFont="1" applyBorder="1"/>
    <xf numFmtId="0" fontId="0" fillId="0" borderId="0" xfId="0" applyFont="1"/>
    <xf numFmtId="0" fontId="0" fillId="0" borderId="1" xfId="0" applyFont="1" applyFill="1" applyBorder="1"/>
    <xf numFmtId="164" fontId="0" fillId="0" borderId="0" xfId="0" applyNumberFormat="1" applyFont="1"/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/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/>
    <xf numFmtId="0" fontId="0" fillId="0" borderId="0" xfId="0" applyFont="1" applyAlignment="1">
      <alignment horizontal="center" vertical="center"/>
    </xf>
    <xf numFmtId="164" fontId="0" fillId="0" borderId="1" xfId="0" applyNumberFormat="1" applyFont="1" applyFill="1" applyBorder="1"/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166" fontId="0" fillId="0" borderId="1" xfId="0" applyNumberFormat="1" applyFont="1" applyBorder="1" applyAlignment="1">
      <alignment horizontal="center"/>
    </xf>
    <xf numFmtId="166" fontId="0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1" applyNumberFormat="1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/>
    <xf numFmtId="1" fontId="0" fillId="0" borderId="1" xfId="0" applyNumberFormat="1" applyBorder="1"/>
    <xf numFmtId="166" fontId="0" fillId="5" borderId="1" xfId="0" applyNumberFormat="1" applyFill="1" applyBorder="1"/>
    <xf numFmtId="0" fontId="0" fillId="5" borderId="1" xfId="0" applyFill="1" applyBorder="1"/>
    <xf numFmtId="0" fontId="0" fillId="5" borderId="1" xfId="0" applyFont="1" applyFill="1" applyBorder="1"/>
    <xf numFmtId="164" fontId="0" fillId="5" borderId="1" xfId="0" applyNumberFormat="1" applyFont="1" applyFill="1" applyBorder="1"/>
    <xf numFmtId="0" fontId="0" fillId="5" borderId="0" xfId="0" applyFill="1"/>
    <xf numFmtId="166" fontId="0" fillId="0" borderId="1" xfId="0" applyNumberFormat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164" fontId="0" fillId="0" borderId="1" xfId="0" applyNumberFormat="1" applyFill="1" applyBorder="1"/>
    <xf numFmtId="0" fontId="5" fillId="5" borderId="1" xfId="0" applyFont="1" applyFill="1" applyBorder="1"/>
    <xf numFmtId="164" fontId="5" fillId="5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164" fontId="5" fillId="6" borderId="6" xfId="0" applyNumberFormat="1" applyFont="1" applyFill="1" applyBorder="1"/>
    <xf numFmtId="0" fontId="5" fillId="6" borderId="3" xfId="0" applyFont="1" applyFill="1" applyBorder="1" applyAlignment="1"/>
    <xf numFmtId="0" fontId="5" fillId="6" borderId="4" xfId="0" applyFont="1" applyFill="1" applyBorder="1" applyAlignment="1"/>
    <xf numFmtId="0" fontId="5" fillId="6" borderId="5" xfId="0" applyFont="1" applyFill="1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ebastian najar garzon" id="{3DE247F1-291C-4C96-B991-C69E3A4863B5}" userId="11b751c8c1226eb9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47" dT="2020-05-21T14:58:58.06" personId="{3DE247F1-291C-4C96-B991-C69E3A4863B5}" id="{10A46D89-D414-40D0-8F4B-AB9DAEF9F07B}">
    <text>SE HIZO UN DESCUENTO DE 5.000 COP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8E81-489A-4E3E-9CF1-6107343D1371}">
  <sheetPr>
    <pageSetUpPr fitToPage="1"/>
  </sheetPr>
  <dimension ref="A1:J185"/>
  <sheetViews>
    <sheetView tabSelected="1" topLeftCell="C156" zoomScale="70" zoomScaleNormal="70" zoomScaleSheetLayoutView="41" workbookViewId="0">
      <selection activeCell="H185" sqref="H185"/>
    </sheetView>
  </sheetViews>
  <sheetFormatPr baseColWidth="10" defaultRowHeight="15" x14ac:dyDescent="0.25"/>
  <cols>
    <col min="1" max="1" width="33.85546875" bestFit="1" customWidth="1"/>
    <col min="2" max="2" width="23.28515625" bestFit="1" customWidth="1"/>
    <col min="3" max="3" width="49" bestFit="1" customWidth="1"/>
    <col min="4" max="4" width="20.28515625" bestFit="1" customWidth="1"/>
    <col min="5" max="5" width="14.85546875" bestFit="1" customWidth="1"/>
    <col min="6" max="6" width="52.85546875" bestFit="1" customWidth="1"/>
    <col min="7" max="7" width="32.140625" bestFit="1" customWidth="1"/>
    <col min="8" max="8" width="28.7109375" bestFit="1" customWidth="1"/>
    <col min="9" max="9" width="38.140625" bestFit="1" customWidth="1"/>
    <col min="10" max="10" width="48.28515625" bestFit="1" customWidth="1"/>
  </cols>
  <sheetData>
    <row r="1" spans="1:10" ht="28.5" customHeight="1" x14ac:dyDescent="0.25">
      <c r="A1" s="5" t="s">
        <v>0</v>
      </c>
      <c r="B1" s="5" t="s">
        <v>6</v>
      </c>
      <c r="C1" s="5" t="s">
        <v>1</v>
      </c>
      <c r="D1" s="5" t="s">
        <v>67</v>
      </c>
      <c r="E1" s="5" t="s">
        <v>4</v>
      </c>
      <c r="F1" s="5" t="s">
        <v>2</v>
      </c>
      <c r="G1" s="5" t="s">
        <v>132</v>
      </c>
      <c r="H1" s="5" t="s">
        <v>9</v>
      </c>
      <c r="I1" s="5" t="s">
        <v>8</v>
      </c>
      <c r="J1" s="8" t="s">
        <v>38</v>
      </c>
    </row>
    <row r="2" spans="1:10" x14ac:dyDescent="0.25">
      <c r="A2" s="32">
        <v>43650</v>
      </c>
      <c r="B2" s="24">
        <v>4775</v>
      </c>
      <c r="C2" s="18" t="s">
        <v>141</v>
      </c>
      <c r="D2" s="18" t="s">
        <v>68</v>
      </c>
      <c r="E2" s="15"/>
      <c r="F2" s="15"/>
      <c r="G2" s="16">
        <v>11681</v>
      </c>
      <c r="H2" s="16">
        <v>2219</v>
      </c>
      <c r="I2" s="16">
        <f t="shared" ref="I2:I33" si="0">G2+H2</f>
        <v>13900</v>
      </c>
      <c r="J2" s="17"/>
    </row>
    <row r="3" spans="1:10" x14ac:dyDescent="0.25">
      <c r="A3" s="32">
        <v>43717</v>
      </c>
      <c r="B3" s="24">
        <v>11788</v>
      </c>
      <c r="C3" s="18" t="s">
        <v>77</v>
      </c>
      <c r="D3" s="18" t="s">
        <v>68</v>
      </c>
      <c r="E3" s="15"/>
      <c r="F3" s="15"/>
      <c r="G3" s="16">
        <v>168067</v>
      </c>
      <c r="H3" s="16">
        <v>31933</v>
      </c>
      <c r="I3" s="16">
        <f t="shared" si="0"/>
        <v>200000</v>
      </c>
      <c r="J3" s="19"/>
    </row>
    <row r="4" spans="1:10" x14ac:dyDescent="0.25">
      <c r="A4" s="33">
        <v>43804</v>
      </c>
      <c r="B4" s="24" t="s">
        <v>61</v>
      </c>
      <c r="C4" s="15" t="s">
        <v>19</v>
      </c>
      <c r="D4" s="15" t="s">
        <v>68</v>
      </c>
      <c r="E4" s="14">
        <v>4112875</v>
      </c>
      <c r="F4" s="15"/>
      <c r="G4" s="16">
        <v>442017</v>
      </c>
      <c r="H4" s="16">
        <v>83983.23</v>
      </c>
      <c r="I4" s="16">
        <f t="shared" si="0"/>
        <v>526000.23</v>
      </c>
      <c r="J4" s="19"/>
    </row>
    <row r="5" spans="1:10" x14ac:dyDescent="0.25">
      <c r="A5" s="32">
        <v>43845</v>
      </c>
      <c r="B5" s="20" t="s">
        <v>55</v>
      </c>
      <c r="C5" s="18" t="s">
        <v>56</v>
      </c>
      <c r="D5" s="15" t="s">
        <v>68</v>
      </c>
      <c r="E5" s="15"/>
      <c r="F5" s="15"/>
      <c r="G5" s="16">
        <v>54621.85</v>
      </c>
      <c r="H5" s="16">
        <v>10378.15</v>
      </c>
      <c r="I5" s="27">
        <f t="shared" si="0"/>
        <v>65000</v>
      </c>
      <c r="J5" s="19"/>
    </row>
    <row r="6" spans="1:10" x14ac:dyDescent="0.25">
      <c r="A6" s="32">
        <v>43845</v>
      </c>
      <c r="B6" s="20" t="s">
        <v>57</v>
      </c>
      <c r="C6" s="18" t="s">
        <v>56</v>
      </c>
      <c r="D6" s="15" t="s">
        <v>68</v>
      </c>
      <c r="E6" s="15"/>
      <c r="F6" s="15"/>
      <c r="G6" s="16">
        <v>54621.85</v>
      </c>
      <c r="H6" s="16">
        <v>10378.15</v>
      </c>
      <c r="I6" s="27">
        <f t="shared" si="0"/>
        <v>65000</v>
      </c>
      <c r="J6" s="19"/>
    </row>
    <row r="7" spans="1:10" x14ac:dyDescent="0.25">
      <c r="A7" s="32">
        <v>43845</v>
      </c>
      <c r="B7" s="20" t="s">
        <v>60</v>
      </c>
      <c r="C7" s="18" t="s">
        <v>56</v>
      </c>
      <c r="D7" s="15" t="s">
        <v>68</v>
      </c>
      <c r="E7" s="15"/>
      <c r="F7" s="15"/>
      <c r="G7" s="16">
        <v>29411.759999999998</v>
      </c>
      <c r="H7" s="16">
        <v>5588.23</v>
      </c>
      <c r="I7" s="25">
        <f t="shared" si="0"/>
        <v>34999.99</v>
      </c>
      <c r="J7" s="19"/>
    </row>
    <row r="8" spans="1:10" x14ac:dyDescent="0.25">
      <c r="A8" s="33">
        <v>43847</v>
      </c>
      <c r="B8" s="23" t="s">
        <v>58</v>
      </c>
      <c r="C8" s="15" t="s">
        <v>3</v>
      </c>
      <c r="D8" s="15" t="s">
        <v>68</v>
      </c>
      <c r="E8" s="24" t="s">
        <v>5</v>
      </c>
      <c r="F8" s="15" t="s">
        <v>59</v>
      </c>
      <c r="G8" s="25">
        <v>152941</v>
      </c>
      <c r="H8" s="25">
        <f>G8*19%</f>
        <v>29058.79</v>
      </c>
      <c r="I8" s="25">
        <f t="shared" si="0"/>
        <v>181999.79</v>
      </c>
      <c r="J8" s="19"/>
    </row>
    <row r="9" spans="1:10" x14ac:dyDescent="0.25">
      <c r="A9" s="32">
        <v>43848</v>
      </c>
      <c r="B9" s="20" t="s">
        <v>74</v>
      </c>
      <c r="C9" s="18" t="s">
        <v>56</v>
      </c>
      <c r="D9" s="15" t="s">
        <v>68</v>
      </c>
      <c r="E9" s="15"/>
      <c r="F9" s="15"/>
      <c r="G9" s="16">
        <v>25210.080000000002</v>
      </c>
      <c r="H9" s="16">
        <v>4789.92</v>
      </c>
      <c r="I9" s="16">
        <f t="shared" si="0"/>
        <v>30000</v>
      </c>
      <c r="J9" s="19"/>
    </row>
    <row r="10" spans="1:10" x14ac:dyDescent="0.25">
      <c r="A10" s="37">
        <v>43850</v>
      </c>
      <c r="B10" s="39">
        <v>221119153</v>
      </c>
      <c r="C10" s="1" t="s">
        <v>213</v>
      </c>
      <c r="D10" s="1" t="s">
        <v>68</v>
      </c>
      <c r="E10" s="2" t="s">
        <v>214</v>
      </c>
      <c r="F10" s="1" t="s">
        <v>215</v>
      </c>
      <c r="G10" s="3">
        <v>12269</v>
      </c>
      <c r="H10" s="4">
        <f>+G10*0.19</f>
        <v>2331.11</v>
      </c>
      <c r="I10" s="4">
        <f t="shared" si="0"/>
        <v>14600.11</v>
      </c>
    </row>
    <row r="11" spans="1:10" x14ac:dyDescent="0.25">
      <c r="A11" s="32">
        <v>43852</v>
      </c>
      <c r="B11" s="24">
        <v>11164</v>
      </c>
      <c r="C11" s="18" t="s">
        <v>75</v>
      </c>
      <c r="D11" s="18" t="s">
        <v>68</v>
      </c>
      <c r="E11" s="15" t="s">
        <v>76</v>
      </c>
      <c r="F11" s="15"/>
      <c r="G11" s="16">
        <v>39495</v>
      </c>
      <c r="H11" s="16">
        <v>7505</v>
      </c>
      <c r="I11" s="16">
        <f t="shared" si="0"/>
        <v>47000</v>
      </c>
      <c r="J11" s="19"/>
    </row>
    <row r="12" spans="1:10" x14ac:dyDescent="0.25">
      <c r="A12" s="33">
        <v>43852</v>
      </c>
      <c r="B12" s="24" t="s">
        <v>62</v>
      </c>
      <c r="C12" s="15" t="s">
        <v>19</v>
      </c>
      <c r="D12" s="15" t="s">
        <v>68</v>
      </c>
      <c r="E12" s="14">
        <v>4112875</v>
      </c>
      <c r="F12" s="15"/>
      <c r="G12" s="16">
        <v>63025</v>
      </c>
      <c r="H12" s="16">
        <v>11974.75</v>
      </c>
      <c r="I12" s="16">
        <f t="shared" si="0"/>
        <v>74999.75</v>
      </c>
      <c r="J12" s="19"/>
    </row>
    <row r="13" spans="1:10" x14ac:dyDescent="0.25">
      <c r="A13" s="33">
        <v>43852</v>
      </c>
      <c r="B13" s="24" t="s">
        <v>63</v>
      </c>
      <c r="C13" s="15" t="s">
        <v>19</v>
      </c>
      <c r="D13" s="15" t="s">
        <v>68</v>
      </c>
      <c r="E13" s="14">
        <v>4112875</v>
      </c>
      <c r="F13" s="15"/>
      <c r="G13" s="16">
        <v>151261</v>
      </c>
      <c r="H13" s="16">
        <v>28739.59</v>
      </c>
      <c r="I13" s="16">
        <f t="shared" si="0"/>
        <v>180000.59</v>
      </c>
      <c r="J13" s="19"/>
    </row>
    <row r="14" spans="1:10" x14ac:dyDescent="0.25">
      <c r="A14" s="32">
        <v>43853</v>
      </c>
      <c r="B14" s="24">
        <v>44850</v>
      </c>
      <c r="C14" s="18" t="s">
        <v>78</v>
      </c>
      <c r="D14" s="18" t="s">
        <v>68</v>
      </c>
      <c r="E14" s="15"/>
      <c r="F14" s="15"/>
      <c r="G14" s="16">
        <v>149580</v>
      </c>
      <c r="H14" s="16">
        <v>28420</v>
      </c>
      <c r="I14" s="16">
        <f t="shared" si="0"/>
        <v>178000</v>
      </c>
      <c r="J14" s="19"/>
    </row>
    <row r="15" spans="1:10" x14ac:dyDescent="0.25">
      <c r="A15" s="32">
        <v>43854</v>
      </c>
      <c r="B15" s="24">
        <v>126783</v>
      </c>
      <c r="C15" s="18" t="s">
        <v>27</v>
      </c>
      <c r="D15" s="18" t="s">
        <v>68</v>
      </c>
      <c r="E15" s="15"/>
      <c r="F15" s="15"/>
      <c r="G15" s="16">
        <v>9664</v>
      </c>
      <c r="H15" s="16">
        <v>1836</v>
      </c>
      <c r="I15" s="16">
        <f t="shared" si="0"/>
        <v>11500</v>
      </c>
      <c r="J15" s="19"/>
    </row>
    <row r="16" spans="1:10" x14ac:dyDescent="0.25">
      <c r="A16" s="33">
        <v>43855</v>
      </c>
      <c r="B16" s="24" t="s">
        <v>64</v>
      </c>
      <c r="C16" s="15" t="s">
        <v>19</v>
      </c>
      <c r="D16" s="15" t="s">
        <v>68</v>
      </c>
      <c r="E16" s="14">
        <v>4112875</v>
      </c>
      <c r="F16" s="15"/>
      <c r="G16" s="16">
        <v>151261</v>
      </c>
      <c r="H16" s="16">
        <v>28739.59</v>
      </c>
      <c r="I16" s="16">
        <f t="shared" si="0"/>
        <v>180000.59</v>
      </c>
      <c r="J16" s="19"/>
    </row>
    <row r="17" spans="1:10" x14ac:dyDescent="0.25">
      <c r="A17" s="32">
        <v>43858</v>
      </c>
      <c r="B17" s="20" t="s">
        <v>71</v>
      </c>
      <c r="C17" s="18" t="s">
        <v>70</v>
      </c>
      <c r="D17" s="15" t="s">
        <v>68</v>
      </c>
      <c r="E17" s="15"/>
      <c r="F17" s="15"/>
      <c r="G17" s="16">
        <v>20168.060000000001</v>
      </c>
      <c r="H17" s="16">
        <v>3831.93</v>
      </c>
      <c r="I17" s="16">
        <f t="shared" si="0"/>
        <v>23999.99</v>
      </c>
      <c r="J17" s="19"/>
    </row>
    <row r="18" spans="1:10" x14ac:dyDescent="0.25">
      <c r="A18" s="32">
        <v>43858</v>
      </c>
      <c r="B18" s="36" t="s">
        <v>79</v>
      </c>
      <c r="C18" s="18" t="s">
        <v>78</v>
      </c>
      <c r="D18" s="18" t="s">
        <v>68</v>
      </c>
      <c r="E18" s="15"/>
      <c r="F18" s="15"/>
      <c r="G18" s="16">
        <v>465546</v>
      </c>
      <c r="H18" s="16">
        <v>88454</v>
      </c>
      <c r="I18" s="16">
        <f t="shared" si="0"/>
        <v>554000</v>
      </c>
      <c r="J18" s="19"/>
    </row>
    <row r="19" spans="1:10" x14ac:dyDescent="0.25">
      <c r="A19" s="32">
        <v>43861</v>
      </c>
      <c r="B19" s="20" t="s">
        <v>65</v>
      </c>
      <c r="C19" s="18" t="s">
        <v>56</v>
      </c>
      <c r="D19" s="15" t="s">
        <v>68</v>
      </c>
      <c r="E19" s="15"/>
      <c r="F19" s="15"/>
      <c r="G19" s="16">
        <v>25210.080000000002</v>
      </c>
      <c r="H19" s="16">
        <v>4789.92</v>
      </c>
      <c r="I19" s="16">
        <f t="shared" si="0"/>
        <v>30000</v>
      </c>
      <c r="J19" s="19"/>
    </row>
    <row r="20" spans="1:10" x14ac:dyDescent="0.25">
      <c r="A20" s="32">
        <v>43861</v>
      </c>
      <c r="B20" s="20" t="s">
        <v>66</v>
      </c>
      <c r="C20" s="18" t="s">
        <v>56</v>
      </c>
      <c r="D20" s="15" t="s">
        <v>68</v>
      </c>
      <c r="E20" s="15"/>
      <c r="F20" s="15"/>
      <c r="G20" s="16">
        <v>54621.85</v>
      </c>
      <c r="H20" s="16">
        <v>10378.15</v>
      </c>
      <c r="I20" s="16">
        <f t="shared" si="0"/>
        <v>65000</v>
      </c>
      <c r="J20" s="19"/>
    </row>
    <row r="21" spans="1:10" x14ac:dyDescent="0.25">
      <c r="A21" s="32">
        <v>43861</v>
      </c>
      <c r="B21" s="20" t="s">
        <v>66</v>
      </c>
      <c r="C21" s="18" t="s">
        <v>56</v>
      </c>
      <c r="D21" s="15" t="s">
        <v>68</v>
      </c>
      <c r="E21" s="15"/>
      <c r="F21" s="15"/>
      <c r="G21" s="16">
        <v>54621.85</v>
      </c>
      <c r="H21" s="16">
        <v>10378.15</v>
      </c>
      <c r="I21" s="16">
        <f t="shared" si="0"/>
        <v>65000</v>
      </c>
      <c r="J21" s="19"/>
    </row>
    <row r="22" spans="1:10" x14ac:dyDescent="0.25">
      <c r="A22" s="32">
        <v>43861</v>
      </c>
      <c r="B22" s="20" t="s">
        <v>65</v>
      </c>
      <c r="C22" s="18" t="s">
        <v>56</v>
      </c>
      <c r="D22" s="15" t="s">
        <v>68</v>
      </c>
      <c r="E22" s="15"/>
      <c r="F22" s="15"/>
      <c r="G22" s="16">
        <v>25210.080000000002</v>
      </c>
      <c r="H22" s="16">
        <v>4789.92</v>
      </c>
      <c r="I22" s="16">
        <f t="shared" si="0"/>
        <v>30000</v>
      </c>
      <c r="J22" s="19"/>
    </row>
    <row r="23" spans="1:10" x14ac:dyDescent="0.25">
      <c r="A23" s="32">
        <v>43861</v>
      </c>
      <c r="B23" s="24" t="s">
        <v>72</v>
      </c>
      <c r="C23" s="15" t="s">
        <v>19</v>
      </c>
      <c r="D23" s="15" t="s">
        <v>68</v>
      </c>
      <c r="E23" s="14">
        <v>4112875</v>
      </c>
      <c r="F23" s="15"/>
      <c r="G23" s="16">
        <v>16806</v>
      </c>
      <c r="H23" s="16">
        <v>3193.14</v>
      </c>
      <c r="I23" s="16">
        <f t="shared" si="0"/>
        <v>19999.14</v>
      </c>
      <c r="J23" s="19"/>
    </row>
    <row r="24" spans="1:10" x14ac:dyDescent="0.25">
      <c r="A24" s="32">
        <v>43862</v>
      </c>
      <c r="B24" s="24" t="s">
        <v>73</v>
      </c>
      <c r="C24" s="15" t="s">
        <v>19</v>
      </c>
      <c r="D24" s="15" t="s">
        <v>68</v>
      </c>
      <c r="E24" s="14">
        <v>4112875</v>
      </c>
      <c r="F24" s="15"/>
      <c r="G24" s="16">
        <v>30252</v>
      </c>
      <c r="H24" s="16">
        <v>5747.88</v>
      </c>
      <c r="I24" s="16">
        <f t="shared" si="0"/>
        <v>35999.879999999997</v>
      </c>
      <c r="J24" s="19"/>
    </row>
    <row r="25" spans="1:10" x14ac:dyDescent="0.25">
      <c r="A25" s="32">
        <v>43868</v>
      </c>
      <c r="B25" s="24">
        <v>60837</v>
      </c>
      <c r="C25" s="18" t="s">
        <v>80</v>
      </c>
      <c r="D25" s="18" t="s">
        <v>68</v>
      </c>
      <c r="E25" s="15"/>
      <c r="F25" s="15"/>
      <c r="G25" s="16">
        <v>10589</v>
      </c>
      <c r="H25" s="16">
        <v>2011</v>
      </c>
      <c r="I25" s="16">
        <f t="shared" si="0"/>
        <v>12600</v>
      </c>
      <c r="J25" s="19"/>
    </row>
    <row r="26" spans="1:10" x14ac:dyDescent="0.25">
      <c r="A26" s="32">
        <v>43873</v>
      </c>
      <c r="B26" s="24" t="s">
        <v>83</v>
      </c>
      <c r="C26" s="18" t="s">
        <v>82</v>
      </c>
      <c r="D26" s="18" t="s">
        <v>68</v>
      </c>
      <c r="E26" s="15"/>
      <c r="F26" s="15"/>
      <c r="G26" s="16">
        <v>77310.929999999993</v>
      </c>
      <c r="H26" s="16">
        <v>14689.08</v>
      </c>
      <c r="I26" s="16">
        <f t="shared" si="0"/>
        <v>92000.01</v>
      </c>
      <c r="J26" s="19"/>
    </row>
    <row r="27" spans="1:10" x14ac:dyDescent="0.25">
      <c r="A27" s="32">
        <v>43874</v>
      </c>
      <c r="B27" s="24">
        <v>493567</v>
      </c>
      <c r="C27" s="18" t="s">
        <v>81</v>
      </c>
      <c r="D27" s="18" t="s">
        <v>68</v>
      </c>
      <c r="E27" s="15"/>
      <c r="F27" s="15"/>
      <c r="G27" s="16">
        <v>37815</v>
      </c>
      <c r="H27" s="16">
        <v>7185</v>
      </c>
      <c r="I27" s="16">
        <f t="shared" si="0"/>
        <v>45000</v>
      </c>
      <c r="J27" s="19"/>
    </row>
    <row r="28" spans="1:10" x14ac:dyDescent="0.25">
      <c r="A28" s="32">
        <v>43875</v>
      </c>
      <c r="B28" s="20" t="s">
        <v>89</v>
      </c>
      <c r="C28" s="18" t="s">
        <v>56</v>
      </c>
      <c r="D28" s="15" t="s">
        <v>68</v>
      </c>
      <c r="E28" s="15"/>
      <c r="F28" s="15"/>
      <c r="G28" s="16">
        <v>54621.85</v>
      </c>
      <c r="H28" s="16">
        <v>10378.15</v>
      </c>
      <c r="I28" s="16">
        <f t="shared" si="0"/>
        <v>65000</v>
      </c>
      <c r="J28" s="19"/>
    </row>
    <row r="29" spans="1:10" x14ac:dyDescent="0.25">
      <c r="A29" s="32">
        <v>43875</v>
      </c>
      <c r="B29" s="20" t="s">
        <v>90</v>
      </c>
      <c r="C29" s="18" t="s">
        <v>56</v>
      </c>
      <c r="D29" s="15" t="s">
        <v>68</v>
      </c>
      <c r="E29" s="15"/>
      <c r="F29" s="15"/>
      <c r="G29" s="16">
        <v>21848.74</v>
      </c>
      <c r="H29" s="16">
        <v>4151.26</v>
      </c>
      <c r="I29" s="16">
        <f t="shared" si="0"/>
        <v>26000</v>
      </c>
      <c r="J29" s="19"/>
    </row>
    <row r="30" spans="1:10" x14ac:dyDescent="0.25">
      <c r="A30" s="33">
        <v>43876</v>
      </c>
      <c r="B30" s="23" t="s">
        <v>110</v>
      </c>
      <c r="C30" s="15" t="s">
        <v>3</v>
      </c>
      <c r="D30" s="15" t="s">
        <v>68</v>
      </c>
      <c r="E30" s="24" t="s">
        <v>5</v>
      </c>
      <c r="F30" s="15"/>
      <c r="G30" s="16">
        <v>268907</v>
      </c>
      <c r="H30" s="16">
        <v>51092</v>
      </c>
      <c r="I30" s="16">
        <f t="shared" si="0"/>
        <v>319999</v>
      </c>
      <c r="J30" s="17"/>
    </row>
    <row r="31" spans="1:10" x14ac:dyDescent="0.25">
      <c r="A31" s="32">
        <v>43876</v>
      </c>
      <c r="B31" s="24" t="s">
        <v>86</v>
      </c>
      <c r="C31" s="15" t="s">
        <v>19</v>
      </c>
      <c r="D31" s="15" t="s">
        <v>68</v>
      </c>
      <c r="E31" s="14">
        <v>4112875</v>
      </c>
      <c r="F31" s="15"/>
      <c r="G31" s="16">
        <v>16806</v>
      </c>
      <c r="H31" s="16">
        <v>3193.14</v>
      </c>
      <c r="I31" s="16">
        <f t="shared" si="0"/>
        <v>19999.14</v>
      </c>
      <c r="J31" s="19"/>
    </row>
    <row r="32" spans="1:10" x14ac:dyDescent="0.25">
      <c r="A32" s="32">
        <v>43876</v>
      </c>
      <c r="B32" s="24" t="s">
        <v>111</v>
      </c>
      <c r="C32" s="15" t="s">
        <v>19</v>
      </c>
      <c r="D32" s="15" t="s">
        <v>68</v>
      </c>
      <c r="E32" s="14">
        <v>4112875</v>
      </c>
      <c r="F32" s="15"/>
      <c r="G32" s="16">
        <v>72628</v>
      </c>
      <c r="H32" s="16">
        <v>13730.92</v>
      </c>
      <c r="I32" s="16">
        <f t="shared" si="0"/>
        <v>86358.92</v>
      </c>
      <c r="J32" s="17"/>
    </row>
    <row r="33" spans="1:10" x14ac:dyDescent="0.25">
      <c r="A33" s="37">
        <v>43876</v>
      </c>
      <c r="B33" s="39">
        <v>220812475</v>
      </c>
      <c r="C33" s="1" t="s">
        <v>213</v>
      </c>
      <c r="D33" s="1" t="s">
        <v>68</v>
      </c>
      <c r="E33" s="2" t="s">
        <v>214</v>
      </c>
      <c r="F33" s="1" t="s">
        <v>216</v>
      </c>
      <c r="G33" s="3">
        <v>74202</v>
      </c>
      <c r="H33" s="4">
        <f>+G33*0.19</f>
        <v>14098.380000000001</v>
      </c>
      <c r="I33" s="4">
        <f t="shared" si="0"/>
        <v>88300.38</v>
      </c>
    </row>
    <row r="34" spans="1:10" x14ac:dyDescent="0.25">
      <c r="A34" s="32">
        <v>43877</v>
      </c>
      <c r="B34" s="22" t="s">
        <v>121</v>
      </c>
      <c r="C34" s="18" t="s">
        <v>122</v>
      </c>
      <c r="D34" s="18" t="s">
        <v>68</v>
      </c>
      <c r="E34" s="15"/>
      <c r="F34" s="15"/>
      <c r="G34" s="16">
        <v>48912</v>
      </c>
      <c r="H34" s="16">
        <v>9293.2800000000007</v>
      </c>
      <c r="I34" s="16">
        <f t="shared" ref="I34:I65" si="1">G34+H34</f>
        <v>58205.279999999999</v>
      </c>
      <c r="J34" s="17"/>
    </row>
    <row r="35" spans="1:10" x14ac:dyDescent="0.25">
      <c r="A35" s="32">
        <v>43879</v>
      </c>
      <c r="B35" s="24">
        <v>33191</v>
      </c>
      <c r="C35" s="18" t="s">
        <v>92</v>
      </c>
      <c r="D35" s="18" t="s">
        <v>68</v>
      </c>
      <c r="E35" s="15"/>
      <c r="F35" s="15"/>
      <c r="G35" s="16">
        <v>50420</v>
      </c>
      <c r="H35" s="16">
        <v>9580</v>
      </c>
      <c r="I35" s="16">
        <f t="shared" si="1"/>
        <v>60000</v>
      </c>
      <c r="J35" s="19"/>
    </row>
    <row r="36" spans="1:10" x14ac:dyDescent="0.25">
      <c r="A36" s="32">
        <v>43879</v>
      </c>
      <c r="B36" s="24">
        <v>33246</v>
      </c>
      <c r="C36" s="18" t="s">
        <v>92</v>
      </c>
      <c r="D36" s="18" t="s">
        <v>68</v>
      </c>
      <c r="E36" s="15"/>
      <c r="F36" s="15"/>
      <c r="G36" s="16">
        <v>35294</v>
      </c>
      <c r="H36" s="16">
        <v>6706</v>
      </c>
      <c r="I36" s="16">
        <f t="shared" si="1"/>
        <v>42000</v>
      </c>
      <c r="J36" s="17"/>
    </row>
    <row r="37" spans="1:10" x14ac:dyDescent="0.25">
      <c r="A37" s="37">
        <v>43880</v>
      </c>
      <c r="B37" s="39">
        <v>240654608</v>
      </c>
      <c r="C37" s="1" t="s">
        <v>213</v>
      </c>
      <c r="D37" s="1" t="s">
        <v>135</v>
      </c>
      <c r="E37" s="2" t="s">
        <v>214</v>
      </c>
      <c r="F37" s="1" t="s">
        <v>217</v>
      </c>
      <c r="G37" s="3">
        <v>257773</v>
      </c>
      <c r="H37" s="4">
        <f>+G37*0.19</f>
        <v>48976.87</v>
      </c>
      <c r="I37" s="4">
        <f t="shared" si="1"/>
        <v>306749.87</v>
      </c>
    </row>
    <row r="38" spans="1:10" x14ac:dyDescent="0.25">
      <c r="A38" s="32">
        <v>43881</v>
      </c>
      <c r="B38" s="24" t="s">
        <v>95</v>
      </c>
      <c r="C38" s="18" t="s">
        <v>97</v>
      </c>
      <c r="D38" s="15" t="s">
        <v>99</v>
      </c>
      <c r="E38" s="15"/>
      <c r="F38" s="15"/>
      <c r="G38" s="16">
        <v>51824</v>
      </c>
      <c r="H38" s="16">
        <v>9846.56</v>
      </c>
      <c r="I38" s="16">
        <f t="shared" si="1"/>
        <v>61670.559999999998</v>
      </c>
      <c r="J38" s="17"/>
    </row>
    <row r="39" spans="1:10" x14ac:dyDescent="0.25">
      <c r="A39" s="32">
        <v>43881</v>
      </c>
      <c r="B39" s="24" t="s">
        <v>94</v>
      </c>
      <c r="C39" s="18" t="s">
        <v>93</v>
      </c>
      <c r="D39" s="18" t="s">
        <v>69</v>
      </c>
      <c r="E39" s="15"/>
      <c r="F39" s="15"/>
      <c r="G39" s="16">
        <v>12800</v>
      </c>
      <c r="H39" s="16">
        <v>2432</v>
      </c>
      <c r="I39" s="16">
        <f t="shared" si="1"/>
        <v>15232</v>
      </c>
      <c r="J39" s="17"/>
    </row>
    <row r="40" spans="1:10" x14ac:dyDescent="0.25">
      <c r="A40" s="32">
        <v>43881</v>
      </c>
      <c r="B40" s="24" t="s">
        <v>98</v>
      </c>
      <c r="C40" s="18" t="s">
        <v>96</v>
      </c>
      <c r="D40" s="18" t="s">
        <v>69</v>
      </c>
      <c r="E40" s="15"/>
      <c r="F40" s="15"/>
      <c r="G40" s="16">
        <v>18910</v>
      </c>
      <c r="H40" s="16">
        <v>3593</v>
      </c>
      <c r="I40" s="16">
        <f t="shared" si="1"/>
        <v>22503</v>
      </c>
      <c r="J40" s="17"/>
    </row>
    <row r="41" spans="1:10" x14ac:dyDescent="0.25">
      <c r="A41" s="32">
        <v>43881</v>
      </c>
      <c r="B41" s="24" t="s">
        <v>88</v>
      </c>
      <c r="C41" s="18" t="s">
        <v>87</v>
      </c>
      <c r="D41" s="18" t="s">
        <v>69</v>
      </c>
      <c r="E41" s="15"/>
      <c r="F41" s="15"/>
      <c r="G41" s="16">
        <v>24750</v>
      </c>
      <c r="H41" s="16">
        <v>4702</v>
      </c>
      <c r="I41" s="16">
        <f t="shared" si="1"/>
        <v>29452</v>
      </c>
      <c r="J41" s="19"/>
    </row>
    <row r="42" spans="1:10" x14ac:dyDescent="0.25">
      <c r="A42" s="32">
        <v>43881</v>
      </c>
      <c r="B42" s="24" t="s">
        <v>112</v>
      </c>
      <c r="C42" s="18" t="s">
        <v>87</v>
      </c>
      <c r="D42" s="18" t="s">
        <v>69</v>
      </c>
      <c r="E42" s="15"/>
      <c r="F42" s="15"/>
      <c r="G42" s="16">
        <v>70400</v>
      </c>
      <c r="H42" s="16">
        <v>13376</v>
      </c>
      <c r="I42" s="16">
        <f t="shared" si="1"/>
        <v>83776</v>
      </c>
      <c r="J42" s="17"/>
    </row>
    <row r="43" spans="1:10" x14ac:dyDescent="0.25">
      <c r="A43" s="37">
        <v>43881</v>
      </c>
      <c r="B43" s="39">
        <v>240343299</v>
      </c>
      <c r="C43" s="1" t="s">
        <v>213</v>
      </c>
      <c r="D43" s="1" t="s">
        <v>135</v>
      </c>
      <c r="E43" s="2" t="s">
        <v>214</v>
      </c>
      <c r="F43" s="1" t="s">
        <v>218</v>
      </c>
      <c r="G43" s="3">
        <v>151975</v>
      </c>
      <c r="H43" s="4">
        <f>+G43*0.19</f>
        <v>28875.25</v>
      </c>
      <c r="I43" s="4">
        <f t="shared" si="1"/>
        <v>180850.25</v>
      </c>
    </row>
    <row r="44" spans="1:10" x14ac:dyDescent="0.25">
      <c r="A44" s="32">
        <v>43883</v>
      </c>
      <c r="B44" s="24" t="s">
        <v>100</v>
      </c>
      <c r="C44" s="18" t="s">
        <v>82</v>
      </c>
      <c r="D44" s="18" t="s">
        <v>68</v>
      </c>
      <c r="E44" s="15"/>
      <c r="F44" s="15"/>
      <c r="G44" s="16">
        <v>154369.75</v>
      </c>
      <c r="H44" s="16">
        <v>4630.25</v>
      </c>
      <c r="I44" s="16">
        <f t="shared" si="1"/>
        <v>159000</v>
      </c>
      <c r="J44" s="17"/>
    </row>
    <row r="45" spans="1:10" x14ac:dyDescent="0.25">
      <c r="A45" s="32">
        <v>43883</v>
      </c>
      <c r="B45" s="24">
        <v>6466</v>
      </c>
      <c r="C45" s="18" t="s">
        <v>91</v>
      </c>
      <c r="D45" s="18" t="s">
        <v>68</v>
      </c>
      <c r="E45" s="14"/>
      <c r="F45" s="15"/>
      <c r="G45" s="16">
        <v>231933</v>
      </c>
      <c r="H45" s="16">
        <v>44067</v>
      </c>
      <c r="I45" s="16">
        <f t="shared" si="1"/>
        <v>276000</v>
      </c>
      <c r="J45" s="19"/>
    </row>
    <row r="46" spans="1:10" x14ac:dyDescent="0.25">
      <c r="A46" s="38">
        <v>43883</v>
      </c>
      <c r="B46" s="20" t="s">
        <v>208</v>
      </c>
      <c r="C46" s="18" t="s">
        <v>204</v>
      </c>
      <c r="D46" s="18" t="s">
        <v>68</v>
      </c>
      <c r="E46" s="1"/>
      <c r="F46" s="1"/>
      <c r="G46" s="27">
        <v>14782</v>
      </c>
      <c r="H46" s="27">
        <v>2808</v>
      </c>
      <c r="I46" s="27">
        <f t="shared" si="1"/>
        <v>17590</v>
      </c>
    </row>
    <row r="47" spans="1:10" x14ac:dyDescent="0.25">
      <c r="A47" s="37">
        <v>43885</v>
      </c>
      <c r="B47" s="39">
        <v>2405104254</v>
      </c>
      <c r="C47" s="1" t="s">
        <v>213</v>
      </c>
      <c r="D47" s="1" t="s">
        <v>135</v>
      </c>
      <c r="E47" s="2" t="s">
        <v>214</v>
      </c>
      <c r="F47" s="1" t="s">
        <v>219</v>
      </c>
      <c r="G47" s="3">
        <v>614412</v>
      </c>
      <c r="H47" s="4">
        <f>+G47*0.19</f>
        <v>116738.28</v>
      </c>
      <c r="I47" s="4">
        <f t="shared" si="1"/>
        <v>731150.28</v>
      </c>
    </row>
    <row r="48" spans="1:10" x14ac:dyDescent="0.25">
      <c r="A48" s="32">
        <v>43886</v>
      </c>
      <c r="B48" s="20" t="s">
        <v>101</v>
      </c>
      <c r="C48" s="18" t="s">
        <v>56</v>
      </c>
      <c r="D48" s="15" t="s">
        <v>68</v>
      </c>
      <c r="E48" s="15"/>
      <c r="F48" s="15"/>
      <c r="G48" s="16">
        <v>54621.85</v>
      </c>
      <c r="H48" s="16">
        <v>10378.15</v>
      </c>
      <c r="I48" s="16">
        <f t="shared" si="1"/>
        <v>65000</v>
      </c>
      <c r="J48" s="17"/>
    </row>
    <row r="49" spans="1:10" x14ac:dyDescent="0.25">
      <c r="A49" s="38">
        <v>43886</v>
      </c>
      <c r="B49" s="20" t="s">
        <v>203</v>
      </c>
      <c r="C49" s="18" t="s">
        <v>204</v>
      </c>
      <c r="D49" s="18" t="s">
        <v>68</v>
      </c>
      <c r="E49" s="1"/>
      <c r="F49" s="1"/>
      <c r="G49" s="27">
        <v>9444</v>
      </c>
      <c r="H49" s="27">
        <v>756</v>
      </c>
      <c r="I49" s="27">
        <f t="shared" si="1"/>
        <v>10200</v>
      </c>
    </row>
    <row r="50" spans="1:10" x14ac:dyDescent="0.25">
      <c r="A50" s="38">
        <v>43887</v>
      </c>
      <c r="B50" s="20" t="s">
        <v>212</v>
      </c>
      <c r="C50" s="18" t="s">
        <v>204</v>
      </c>
      <c r="D50" s="18" t="s">
        <v>68</v>
      </c>
      <c r="E50" s="1"/>
      <c r="F50" s="1"/>
      <c r="G50" s="27">
        <v>5100</v>
      </c>
      <c r="H50" s="27">
        <v>250</v>
      </c>
      <c r="I50" s="27">
        <f t="shared" si="1"/>
        <v>5350</v>
      </c>
    </row>
    <row r="51" spans="1:10" x14ac:dyDescent="0.25">
      <c r="A51" s="32">
        <v>43888</v>
      </c>
      <c r="B51" s="20" t="s">
        <v>109</v>
      </c>
      <c r="C51" s="18" t="s">
        <v>108</v>
      </c>
      <c r="D51" s="18" t="s">
        <v>68</v>
      </c>
      <c r="E51" s="15"/>
      <c r="F51" s="15"/>
      <c r="G51" s="16">
        <v>1681</v>
      </c>
      <c r="H51" s="16">
        <v>319</v>
      </c>
      <c r="I51" s="16">
        <f t="shared" si="1"/>
        <v>2000</v>
      </c>
      <c r="J51" s="17"/>
    </row>
    <row r="52" spans="1:10" x14ac:dyDescent="0.25">
      <c r="A52" s="38">
        <v>43888</v>
      </c>
      <c r="B52" s="20" t="s">
        <v>207</v>
      </c>
      <c r="C52" s="18" t="s">
        <v>204</v>
      </c>
      <c r="D52" s="18" t="s">
        <v>68</v>
      </c>
      <c r="E52" s="1"/>
      <c r="F52" s="1"/>
      <c r="G52" s="27">
        <v>2731</v>
      </c>
      <c r="H52" s="27">
        <v>219</v>
      </c>
      <c r="I52" s="27">
        <f t="shared" si="1"/>
        <v>2950</v>
      </c>
    </row>
    <row r="53" spans="1:10" x14ac:dyDescent="0.25">
      <c r="A53" s="33">
        <v>43889</v>
      </c>
      <c r="B53" s="24">
        <v>4166</v>
      </c>
      <c r="C53" s="18" t="s">
        <v>187</v>
      </c>
      <c r="D53" s="18" t="s">
        <v>188</v>
      </c>
      <c r="E53" s="15" t="s">
        <v>191</v>
      </c>
      <c r="F53" s="15"/>
      <c r="G53" s="27">
        <v>3624</v>
      </c>
      <c r="H53" s="27">
        <v>476</v>
      </c>
      <c r="I53" s="27">
        <f t="shared" si="1"/>
        <v>4100</v>
      </c>
      <c r="J53" s="17"/>
    </row>
    <row r="54" spans="1:10" x14ac:dyDescent="0.25">
      <c r="A54" s="37">
        <v>43889</v>
      </c>
      <c r="B54" s="39">
        <v>24117985</v>
      </c>
      <c r="C54" s="1" t="s">
        <v>213</v>
      </c>
      <c r="D54" s="1" t="s">
        <v>135</v>
      </c>
      <c r="E54" s="2" t="s">
        <v>214</v>
      </c>
      <c r="F54" s="1" t="s">
        <v>220</v>
      </c>
      <c r="G54" s="3">
        <v>321849</v>
      </c>
      <c r="H54" s="4">
        <f t="shared" ref="H54:H59" si="2">+G54*0.19</f>
        <v>61151.31</v>
      </c>
      <c r="I54" s="4">
        <f t="shared" si="1"/>
        <v>383000.31</v>
      </c>
    </row>
    <row r="55" spans="1:10" x14ac:dyDescent="0.25">
      <c r="A55" s="37">
        <v>43889</v>
      </c>
      <c r="B55" s="39">
        <v>240186573</v>
      </c>
      <c r="C55" s="1" t="s">
        <v>213</v>
      </c>
      <c r="D55" s="1" t="s">
        <v>135</v>
      </c>
      <c r="E55" s="2" t="s">
        <v>214</v>
      </c>
      <c r="F55" s="1" t="s">
        <v>221</v>
      </c>
      <c r="G55" s="3">
        <v>10588</v>
      </c>
      <c r="H55" s="4">
        <f t="shared" si="2"/>
        <v>2011.72</v>
      </c>
      <c r="I55" s="4">
        <f t="shared" si="1"/>
        <v>12599.72</v>
      </c>
    </row>
    <row r="56" spans="1:10" x14ac:dyDescent="0.25">
      <c r="A56" s="37">
        <v>43889</v>
      </c>
      <c r="B56" s="39">
        <v>240261960</v>
      </c>
      <c r="C56" s="1" t="s">
        <v>213</v>
      </c>
      <c r="D56" s="1" t="s">
        <v>135</v>
      </c>
      <c r="E56" s="2" t="s">
        <v>214</v>
      </c>
      <c r="F56" s="1" t="s">
        <v>222</v>
      </c>
      <c r="G56" s="3">
        <v>12479</v>
      </c>
      <c r="H56" s="4">
        <f t="shared" si="2"/>
        <v>2371.0100000000002</v>
      </c>
      <c r="I56" s="4">
        <f t="shared" si="1"/>
        <v>14850.01</v>
      </c>
    </row>
    <row r="57" spans="1:10" x14ac:dyDescent="0.25">
      <c r="A57" s="37">
        <v>43889</v>
      </c>
      <c r="B57" s="9">
        <v>240431163</v>
      </c>
      <c r="C57" s="1" t="s">
        <v>213</v>
      </c>
      <c r="D57" s="1" t="s">
        <v>135</v>
      </c>
      <c r="E57" s="2" t="s">
        <v>214</v>
      </c>
      <c r="F57" s="1" t="s">
        <v>223</v>
      </c>
      <c r="G57" s="4">
        <v>71261</v>
      </c>
      <c r="H57" s="3">
        <f t="shared" si="2"/>
        <v>13539.59</v>
      </c>
      <c r="I57" s="4">
        <f t="shared" si="1"/>
        <v>84800.59</v>
      </c>
    </row>
    <row r="58" spans="1:10" x14ac:dyDescent="0.25">
      <c r="A58" s="37">
        <v>43889</v>
      </c>
      <c r="B58" s="9">
        <v>24117986</v>
      </c>
      <c r="C58" s="1" t="s">
        <v>213</v>
      </c>
      <c r="D58" s="1" t="s">
        <v>135</v>
      </c>
      <c r="E58" s="2" t="s">
        <v>214</v>
      </c>
      <c r="F58" s="1" t="s">
        <v>224</v>
      </c>
      <c r="G58" s="4">
        <v>477877</v>
      </c>
      <c r="H58" s="4">
        <f t="shared" si="2"/>
        <v>90796.63</v>
      </c>
      <c r="I58" s="3">
        <f t="shared" si="1"/>
        <v>568673.63</v>
      </c>
    </row>
    <row r="59" spans="1:10" x14ac:dyDescent="0.25">
      <c r="A59" s="37">
        <v>43889</v>
      </c>
      <c r="B59" s="9">
        <v>24117986</v>
      </c>
      <c r="C59" s="1" t="s">
        <v>213</v>
      </c>
      <c r="D59" s="1" t="s">
        <v>135</v>
      </c>
      <c r="E59" s="2" t="s">
        <v>214</v>
      </c>
      <c r="F59" s="1" t="s">
        <v>225</v>
      </c>
      <c r="G59" s="4">
        <v>477887</v>
      </c>
      <c r="H59" s="4">
        <f t="shared" si="2"/>
        <v>90798.53</v>
      </c>
      <c r="I59" s="3">
        <f t="shared" si="1"/>
        <v>568685.53</v>
      </c>
    </row>
    <row r="60" spans="1:10" x14ac:dyDescent="0.25">
      <c r="A60" s="38">
        <v>43890</v>
      </c>
      <c r="B60" s="6" t="s">
        <v>206</v>
      </c>
      <c r="C60" s="18" t="s">
        <v>205</v>
      </c>
      <c r="D60" s="1"/>
      <c r="E60" s="1"/>
      <c r="F60" s="1"/>
      <c r="G60" s="27">
        <v>14074</v>
      </c>
      <c r="H60" s="27">
        <v>1126</v>
      </c>
      <c r="I60" s="27">
        <f t="shared" si="1"/>
        <v>15200</v>
      </c>
    </row>
    <row r="61" spans="1:10" x14ac:dyDescent="0.25">
      <c r="A61" s="38">
        <v>43890</v>
      </c>
      <c r="B61" s="20" t="s">
        <v>210</v>
      </c>
      <c r="C61" s="18" t="s">
        <v>204</v>
      </c>
      <c r="D61" s="18" t="s">
        <v>68</v>
      </c>
      <c r="E61" s="1"/>
      <c r="F61" s="1"/>
      <c r="G61" s="27">
        <v>1430</v>
      </c>
      <c r="H61" s="27">
        <v>220</v>
      </c>
      <c r="I61" s="27">
        <f t="shared" si="1"/>
        <v>1650</v>
      </c>
    </row>
    <row r="62" spans="1:10" x14ac:dyDescent="0.25">
      <c r="A62" s="38">
        <v>43890</v>
      </c>
      <c r="B62" s="20" t="s">
        <v>211</v>
      </c>
      <c r="C62" s="18" t="s">
        <v>204</v>
      </c>
      <c r="D62" s="18" t="s">
        <v>68</v>
      </c>
      <c r="E62" s="1"/>
      <c r="F62" s="1"/>
      <c r="G62" s="27">
        <v>6667</v>
      </c>
      <c r="H62" s="27">
        <v>533</v>
      </c>
      <c r="I62" s="27">
        <f t="shared" si="1"/>
        <v>7200</v>
      </c>
    </row>
    <row r="63" spans="1:10" x14ac:dyDescent="0.25">
      <c r="A63" s="37">
        <v>43892</v>
      </c>
      <c r="B63" s="9">
        <v>240344464</v>
      </c>
      <c r="C63" s="1" t="s">
        <v>213</v>
      </c>
      <c r="D63" s="1" t="s">
        <v>135</v>
      </c>
      <c r="E63" s="2" t="s">
        <v>214</v>
      </c>
      <c r="F63" s="1" t="s">
        <v>226</v>
      </c>
      <c r="G63" s="4">
        <v>57647</v>
      </c>
      <c r="H63" s="4">
        <f>+G63*0.19</f>
        <v>10952.93</v>
      </c>
      <c r="I63" s="3">
        <f t="shared" si="1"/>
        <v>68599.929999999993</v>
      </c>
    </row>
    <row r="64" spans="1:10" x14ac:dyDescent="0.25">
      <c r="A64" s="37">
        <v>43892</v>
      </c>
      <c r="B64" s="9">
        <v>220330100</v>
      </c>
      <c r="C64" s="1" t="s">
        <v>213</v>
      </c>
      <c r="D64" s="1" t="s">
        <v>68</v>
      </c>
      <c r="E64" s="2" t="s">
        <v>214</v>
      </c>
      <c r="F64" s="1" t="s">
        <v>227</v>
      </c>
      <c r="G64" s="4">
        <v>18235</v>
      </c>
      <c r="H64" s="4">
        <f>+G64*0.19</f>
        <v>3464.65</v>
      </c>
      <c r="I64" s="3">
        <f t="shared" si="1"/>
        <v>21699.65</v>
      </c>
    </row>
    <row r="65" spans="1:10" x14ac:dyDescent="0.25">
      <c r="A65" s="37">
        <v>43892</v>
      </c>
      <c r="B65" s="9">
        <v>240766084</v>
      </c>
      <c r="C65" s="1" t="s">
        <v>213</v>
      </c>
      <c r="D65" s="1" t="s">
        <v>135</v>
      </c>
      <c r="E65" s="2" t="s">
        <v>214</v>
      </c>
      <c r="F65" s="1" t="s">
        <v>228</v>
      </c>
      <c r="G65" s="4">
        <v>385504</v>
      </c>
      <c r="H65" s="4">
        <f>+G65*0.19</f>
        <v>73245.759999999995</v>
      </c>
      <c r="I65" s="3">
        <f t="shared" si="1"/>
        <v>458749.76</v>
      </c>
    </row>
    <row r="66" spans="1:10" x14ac:dyDescent="0.25">
      <c r="A66" s="37">
        <v>43892</v>
      </c>
      <c r="B66" s="9">
        <v>24118025</v>
      </c>
      <c r="C66" s="1" t="s">
        <v>213</v>
      </c>
      <c r="D66" s="1" t="s">
        <v>135</v>
      </c>
      <c r="E66" s="2" t="s">
        <v>214</v>
      </c>
      <c r="F66" s="1" t="s">
        <v>233</v>
      </c>
      <c r="G66" s="4">
        <v>18319</v>
      </c>
      <c r="H66" s="4">
        <f>+G66*0.19</f>
        <v>3480.61</v>
      </c>
      <c r="I66" s="4">
        <f t="shared" ref="I66" si="3">G66+H66</f>
        <v>21799.61</v>
      </c>
    </row>
    <row r="67" spans="1:10" x14ac:dyDescent="0.25">
      <c r="A67" s="37">
        <v>43892</v>
      </c>
      <c r="B67" s="9">
        <v>24118025</v>
      </c>
      <c r="C67" s="1" t="s">
        <v>213</v>
      </c>
      <c r="D67" s="1" t="s">
        <v>135</v>
      </c>
      <c r="E67" s="2" t="s">
        <v>214</v>
      </c>
      <c r="F67" s="1" t="s">
        <v>234</v>
      </c>
      <c r="G67" s="4">
        <v>18319</v>
      </c>
      <c r="H67" s="4">
        <v>3481</v>
      </c>
      <c r="I67" s="4">
        <v>21800</v>
      </c>
    </row>
    <row r="68" spans="1:10" x14ac:dyDescent="0.25">
      <c r="A68" s="32">
        <v>43894</v>
      </c>
      <c r="B68" s="20" t="s">
        <v>114</v>
      </c>
      <c r="C68" s="18" t="s">
        <v>113</v>
      </c>
      <c r="D68" s="18" t="s">
        <v>69</v>
      </c>
      <c r="E68" s="15"/>
      <c r="F68" s="15"/>
      <c r="G68" s="16">
        <v>12689</v>
      </c>
      <c r="H68" s="16">
        <v>2411</v>
      </c>
      <c r="I68" s="16">
        <f t="shared" ref="I68:I90" si="4">G68+H68</f>
        <v>15100</v>
      </c>
      <c r="J68" s="17"/>
    </row>
    <row r="69" spans="1:10" x14ac:dyDescent="0.25">
      <c r="A69" s="32">
        <v>43894</v>
      </c>
      <c r="B69" s="24" t="s">
        <v>180</v>
      </c>
      <c r="C69" s="18" t="s">
        <v>87</v>
      </c>
      <c r="D69" s="18" t="s">
        <v>69</v>
      </c>
      <c r="E69" s="15"/>
      <c r="F69" s="15"/>
      <c r="G69" s="16">
        <v>41612</v>
      </c>
      <c r="H69" s="16">
        <v>7906</v>
      </c>
      <c r="I69" s="16">
        <f t="shared" si="4"/>
        <v>49518</v>
      </c>
      <c r="J69" s="17"/>
    </row>
    <row r="70" spans="1:10" x14ac:dyDescent="0.25">
      <c r="A70" s="32">
        <v>43895</v>
      </c>
      <c r="B70" s="24">
        <v>61107</v>
      </c>
      <c r="C70" s="18" t="s">
        <v>80</v>
      </c>
      <c r="D70" s="18" t="s">
        <v>68</v>
      </c>
      <c r="E70" s="15"/>
      <c r="F70" s="15"/>
      <c r="G70" s="16">
        <v>34454</v>
      </c>
      <c r="H70" s="16">
        <v>6546</v>
      </c>
      <c r="I70" s="16">
        <f t="shared" si="4"/>
        <v>41000</v>
      </c>
      <c r="J70" s="17"/>
    </row>
    <row r="71" spans="1:10" x14ac:dyDescent="0.25">
      <c r="A71" s="32">
        <v>43895</v>
      </c>
      <c r="B71" s="24">
        <v>61137</v>
      </c>
      <c r="C71" s="18" t="s">
        <v>80</v>
      </c>
      <c r="D71" s="18" t="s">
        <v>68</v>
      </c>
      <c r="E71" s="15"/>
      <c r="F71" s="15"/>
      <c r="G71" s="16">
        <v>26891</v>
      </c>
      <c r="H71" s="16">
        <v>5109</v>
      </c>
      <c r="I71" s="16">
        <f t="shared" si="4"/>
        <v>32000</v>
      </c>
      <c r="J71" s="17"/>
    </row>
    <row r="72" spans="1:10" x14ac:dyDescent="0.25">
      <c r="A72" s="33">
        <v>43895</v>
      </c>
      <c r="B72" s="24">
        <v>619</v>
      </c>
      <c r="C72" s="18" t="s">
        <v>44</v>
      </c>
      <c r="D72" s="15" t="s">
        <v>69</v>
      </c>
      <c r="E72" s="15" t="s">
        <v>45</v>
      </c>
      <c r="F72" s="18" t="s">
        <v>46</v>
      </c>
      <c r="G72" s="21">
        <v>1040000</v>
      </c>
      <c r="H72" s="25">
        <f>G72*19%</f>
        <v>197600</v>
      </c>
      <c r="I72" s="25">
        <f t="shared" si="4"/>
        <v>1237600</v>
      </c>
      <c r="J72" s="17"/>
    </row>
    <row r="73" spans="1:10" s="7" customFormat="1" x14ac:dyDescent="0.25">
      <c r="A73" s="32">
        <v>43896</v>
      </c>
      <c r="B73" s="24" t="s">
        <v>115</v>
      </c>
      <c r="C73" s="15" t="s">
        <v>19</v>
      </c>
      <c r="D73" s="15" t="s">
        <v>68</v>
      </c>
      <c r="E73" s="14">
        <v>4112875</v>
      </c>
      <c r="F73" s="15"/>
      <c r="G73" s="16">
        <v>268908</v>
      </c>
      <c r="H73" s="16">
        <v>51092.52</v>
      </c>
      <c r="I73" s="16">
        <f t="shared" si="4"/>
        <v>320000.52</v>
      </c>
      <c r="J73" s="17"/>
    </row>
    <row r="74" spans="1:10" x14ac:dyDescent="0.25">
      <c r="A74" s="32">
        <v>43897</v>
      </c>
      <c r="B74" s="22" t="s">
        <v>120</v>
      </c>
      <c r="C74" s="18" t="s">
        <v>119</v>
      </c>
      <c r="D74" s="18" t="s">
        <v>69</v>
      </c>
      <c r="E74" s="15"/>
      <c r="F74" s="15"/>
      <c r="G74" s="16">
        <v>160420</v>
      </c>
      <c r="H74" s="16">
        <v>30480</v>
      </c>
      <c r="I74" s="16">
        <f t="shared" si="4"/>
        <v>190900</v>
      </c>
      <c r="J74" s="17"/>
    </row>
    <row r="75" spans="1:10" x14ac:dyDescent="0.25">
      <c r="A75" s="32">
        <v>43897</v>
      </c>
      <c r="B75" s="24" t="s">
        <v>118</v>
      </c>
      <c r="C75" s="18" t="s">
        <v>82</v>
      </c>
      <c r="D75" s="18" t="s">
        <v>68</v>
      </c>
      <c r="E75" s="15"/>
      <c r="F75" s="15"/>
      <c r="G75" s="15">
        <v>40336.129999999997</v>
      </c>
      <c r="H75" s="15">
        <v>7663.86</v>
      </c>
      <c r="I75" s="15">
        <f t="shared" si="4"/>
        <v>47999.99</v>
      </c>
      <c r="J75" s="17"/>
    </row>
    <row r="76" spans="1:10" x14ac:dyDescent="0.25">
      <c r="A76" s="32">
        <v>43897</v>
      </c>
      <c r="B76" s="20" t="s">
        <v>117</v>
      </c>
      <c r="C76" s="18" t="s">
        <v>116</v>
      </c>
      <c r="D76" s="18" t="s">
        <v>68</v>
      </c>
      <c r="E76" s="15"/>
      <c r="F76" s="15"/>
      <c r="G76" s="16">
        <v>78991.600000000006</v>
      </c>
      <c r="H76" s="16">
        <v>15008.4</v>
      </c>
      <c r="I76" s="16">
        <f t="shared" si="4"/>
        <v>94000</v>
      </c>
      <c r="J76" s="17"/>
    </row>
    <row r="77" spans="1:10" x14ac:dyDescent="0.25">
      <c r="A77" s="38">
        <v>43897</v>
      </c>
      <c r="B77" s="24" t="s">
        <v>195</v>
      </c>
      <c r="C77" s="18" t="s">
        <v>189</v>
      </c>
      <c r="D77" s="18" t="s">
        <v>68</v>
      </c>
      <c r="E77" s="15" t="s">
        <v>190</v>
      </c>
      <c r="F77" s="1"/>
      <c r="G77" s="27">
        <v>27706</v>
      </c>
      <c r="H77" s="27">
        <v>5264</v>
      </c>
      <c r="I77" s="27">
        <f t="shared" si="4"/>
        <v>32970</v>
      </c>
    </row>
    <row r="78" spans="1:10" x14ac:dyDescent="0.25">
      <c r="A78" s="37">
        <v>43899</v>
      </c>
      <c r="B78" s="9">
        <v>24118166</v>
      </c>
      <c r="C78" s="1" t="s">
        <v>213</v>
      </c>
      <c r="D78" s="1" t="s">
        <v>135</v>
      </c>
      <c r="E78" s="2" t="s">
        <v>214</v>
      </c>
      <c r="F78" s="1" t="s">
        <v>229</v>
      </c>
      <c r="G78" s="3">
        <v>370492</v>
      </c>
      <c r="H78" s="3">
        <f>+G78*0.19</f>
        <v>70393.48</v>
      </c>
      <c r="I78" s="4">
        <f t="shared" si="4"/>
        <v>440885.48</v>
      </c>
    </row>
    <row r="79" spans="1:10" x14ac:dyDescent="0.25">
      <c r="A79" s="37">
        <v>43899</v>
      </c>
      <c r="B79" s="9">
        <v>2405106829</v>
      </c>
      <c r="C79" s="1" t="s">
        <v>213</v>
      </c>
      <c r="D79" s="1" t="s">
        <v>135</v>
      </c>
      <c r="E79" s="2" t="s">
        <v>214</v>
      </c>
      <c r="F79" s="1" t="s">
        <v>230</v>
      </c>
      <c r="G79" s="3">
        <v>138109</v>
      </c>
      <c r="H79" s="3">
        <f>+G79*0.19</f>
        <v>26240.71</v>
      </c>
      <c r="I79" s="4">
        <f t="shared" si="4"/>
        <v>164349.71</v>
      </c>
    </row>
    <row r="80" spans="1:10" x14ac:dyDescent="0.25">
      <c r="A80" s="37">
        <v>43899</v>
      </c>
      <c r="B80" s="9">
        <v>240345206</v>
      </c>
      <c r="C80" s="1" t="s">
        <v>213</v>
      </c>
      <c r="D80" s="1" t="s">
        <v>135</v>
      </c>
      <c r="E80" s="2" t="s">
        <v>214</v>
      </c>
      <c r="F80" s="1" t="s">
        <v>231</v>
      </c>
      <c r="G80" s="4">
        <v>52773</v>
      </c>
      <c r="H80" s="1">
        <f>+G80*0.19</f>
        <v>10026.870000000001</v>
      </c>
      <c r="I80" s="4">
        <f t="shared" si="4"/>
        <v>62799.87</v>
      </c>
    </row>
    <row r="81" spans="1:10" x14ac:dyDescent="0.25">
      <c r="A81" s="37">
        <v>43899</v>
      </c>
      <c r="B81" s="9">
        <v>240345205</v>
      </c>
      <c r="C81" s="1" t="s">
        <v>213</v>
      </c>
      <c r="D81" s="1" t="s">
        <v>135</v>
      </c>
      <c r="E81" s="2" t="s">
        <v>214</v>
      </c>
      <c r="F81" s="1" t="s">
        <v>232</v>
      </c>
      <c r="G81" s="4">
        <v>88151</v>
      </c>
      <c r="H81" s="4">
        <f>+G81*0.19</f>
        <v>16748.689999999999</v>
      </c>
      <c r="I81" s="4">
        <f t="shared" si="4"/>
        <v>104899.69</v>
      </c>
    </row>
    <row r="82" spans="1:10" x14ac:dyDescent="0.25">
      <c r="A82" s="32">
        <v>43900</v>
      </c>
      <c r="B82" s="24">
        <v>414</v>
      </c>
      <c r="C82" s="18" t="s">
        <v>125</v>
      </c>
      <c r="D82" s="18" t="s">
        <v>105</v>
      </c>
      <c r="E82" s="15"/>
      <c r="F82" s="15"/>
      <c r="G82" s="16">
        <v>68903</v>
      </c>
      <c r="H82" s="16">
        <v>13091</v>
      </c>
      <c r="I82" s="16">
        <f t="shared" si="4"/>
        <v>81994</v>
      </c>
      <c r="J82" s="17"/>
    </row>
    <row r="83" spans="1:10" x14ac:dyDescent="0.25">
      <c r="A83" s="37">
        <v>43900</v>
      </c>
      <c r="B83" s="9">
        <v>2405106921</v>
      </c>
      <c r="C83" s="1" t="s">
        <v>213</v>
      </c>
      <c r="D83" s="1" t="s">
        <v>135</v>
      </c>
      <c r="E83" s="2" t="s">
        <v>214</v>
      </c>
      <c r="F83" s="1" t="s">
        <v>235</v>
      </c>
      <c r="G83" s="3">
        <v>82185</v>
      </c>
      <c r="H83" s="4">
        <f>+G83*0.19</f>
        <v>15615.15</v>
      </c>
      <c r="I83" s="4">
        <f t="shared" si="4"/>
        <v>97800.15</v>
      </c>
    </row>
    <row r="84" spans="1:10" x14ac:dyDescent="0.25">
      <c r="A84" s="37">
        <v>43900</v>
      </c>
      <c r="B84" s="9">
        <v>24118183</v>
      </c>
      <c r="C84" s="1" t="s">
        <v>213</v>
      </c>
      <c r="D84" s="1" t="s">
        <v>135</v>
      </c>
      <c r="E84" s="2" t="s">
        <v>214</v>
      </c>
      <c r="F84" s="1" t="s">
        <v>236</v>
      </c>
      <c r="G84" s="4">
        <v>28403</v>
      </c>
      <c r="H84" s="4">
        <f>+G84*0.19</f>
        <v>5396.57</v>
      </c>
      <c r="I84" s="4">
        <f t="shared" si="4"/>
        <v>33799.57</v>
      </c>
    </row>
    <row r="85" spans="1:10" x14ac:dyDescent="0.25">
      <c r="A85" s="33">
        <v>43901</v>
      </c>
      <c r="B85" s="24" t="s">
        <v>102</v>
      </c>
      <c r="C85" s="15" t="s">
        <v>24</v>
      </c>
      <c r="D85" s="15" t="s">
        <v>69</v>
      </c>
      <c r="E85" s="15" t="s">
        <v>25</v>
      </c>
      <c r="F85" s="15"/>
      <c r="G85" s="16">
        <v>4467152</v>
      </c>
      <c r="H85" s="16">
        <v>848758.88</v>
      </c>
      <c r="I85" s="16">
        <f t="shared" si="4"/>
        <v>5315910.88</v>
      </c>
      <c r="J85" s="17"/>
    </row>
    <row r="86" spans="1:10" x14ac:dyDescent="0.25">
      <c r="A86" s="32">
        <v>43901</v>
      </c>
      <c r="B86" s="20" t="s">
        <v>124</v>
      </c>
      <c r="C86" s="18" t="s">
        <v>123</v>
      </c>
      <c r="D86" s="18" t="s">
        <v>68</v>
      </c>
      <c r="E86" s="15"/>
      <c r="F86" s="15"/>
      <c r="G86" s="16">
        <v>298319</v>
      </c>
      <c r="H86" s="16">
        <v>56681</v>
      </c>
      <c r="I86" s="16">
        <f t="shared" si="4"/>
        <v>355000</v>
      </c>
      <c r="J86" s="17"/>
    </row>
    <row r="87" spans="1:10" x14ac:dyDescent="0.25">
      <c r="A87" s="33">
        <v>43901</v>
      </c>
      <c r="B87" s="23" t="s">
        <v>173</v>
      </c>
      <c r="C87" s="15" t="s">
        <v>174</v>
      </c>
      <c r="D87" s="15" t="s">
        <v>105</v>
      </c>
      <c r="E87" s="24" t="s">
        <v>176</v>
      </c>
      <c r="F87" s="15"/>
      <c r="G87" s="16">
        <v>126050.42</v>
      </c>
      <c r="H87" s="16">
        <v>23949.58</v>
      </c>
      <c r="I87" s="16">
        <f t="shared" si="4"/>
        <v>150000</v>
      </c>
      <c r="J87" s="17"/>
    </row>
    <row r="88" spans="1:10" x14ac:dyDescent="0.25">
      <c r="A88" s="33">
        <v>43901</v>
      </c>
      <c r="B88" s="24" t="s">
        <v>193</v>
      </c>
      <c r="C88" s="18" t="s">
        <v>189</v>
      </c>
      <c r="D88" s="18" t="s">
        <v>68</v>
      </c>
      <c r="E88" s="15" t="s">
        <v>190</v>
      </c>
      <c r="F88" s="15"/>
      <c r="G88" s="27">
        <v>1092</v>
      </c>
      <c r="H88" s="27">
        <v>208</v>
      </c>
      <c r="I88" s="27">
        <f t="shared" si="4"/>
        <v>1300</v>
      </c>
      <c r="J88" s="17"/>
    </row>
    <row r="89" spans="1:10" x14ac:dyDescent="0.25">
      <c r="A89" s="32">
        <v>43901</v>
      </c>
      <c r="B89" s="24" t="s">
        <v>192</v>
      </c>
      <c r="C89" s="18" t="s">
        <v>189</v>
      </c>
      <c r="D89" s="18" t="s">
        <v>68</v>
      </c>
      <c r="E89" s="15" t="s">
        <v>190</v>
      </c>
      <c r="F89" s="15"/>
      <c r="G89" s="27">
        <v>7126</v>
      </c>
      <c r="H89" s="27">
        <v>1354</v>
      </c>
      <c r="I89" s="27">
        <f t="shared" si="4"/>
        <v>8480</v>
      </c>
      <c r="J89" s="17"/>
    </row>
    <row r="90" spans="1:10" x14ac:dyDescent="0.25">
      <c r="A90" s="38">
        <v>43901</v>
      </c>
      <c r="B90" s="20" t="s">
        <v>202</v>
      </c>
      <c r="C90" s="18" t="s">
        <v>200</v>
      </c>
      <c r="D90" s="18" t="s">
        <v>68</v>
      </c>
      <c r="E90" s="18" t="s">
        <v>201</v>
      </c>
      <c r="F90" s="1"/>
      <c r="G90" s="27">
        <v>13361</v>
      </c>
      <c r="H90" s="27">
        <v>2539</v>
      </c>
      <c r="I90" s="27">
        <f t="shared" si="4"/>
        <v>15900</v>
      </c>
    </row>
    <row r="91" spans="1:10" x14ac:dyDescent="0.25">
      <c r="A91" s="33">
        <v>43902</v>
      </c>
      <c r="B91" s="24">
        <v>1172</v>
      </c>
      <c r="C91" s="15" t="s">
        <v>13</v>
      </c>
      <c r="D91" s="15"/>
      <c r="E91" s="24" t="s">
        <v>14</v>
      </c>
      <c r="F91" s="15" t="s">
        <v>15</v>
      </c>
      <c r="G91" s="25">
        <v>10500</v>
      </c>
      <c r="H91" s="16">
        <v>0</v>
      </c>
      <c r="I91" s="25">
        <f>G91</f>
        <v>10500</v>
      </c>
      <c r="J91" s="26" t="s">
        <v>40</v>
      </c>
    </row>
    <row r="92" spans="1:10" x14ac:dyDescent="0.25">
      <c r="A92" s="33">
        <v>43902</v>
      </c>
      <c r="B92" s="24">
        <v>1172</v>
      </c>
      <c r="C92" s="15" t="s">
        <v>13</v>
      </c>
      <c r="D92" s="15"/>
      <c r="E92" s="24" t="s">
        <v>14</v>
      </c>
      <c r="F92" s="15" t="s">
        <v>16</v>
      </c>
      <c r="G92" s="25">
        <v>15000</v>
      </c>
      <c r="H92" s="16">
        <v>0</v>
      </c>
      <c r="I92" s="25">
        <f>G92</f>
        <v>15000</v>
      </c>
      <c r="J92" s="26" t="s">
        <v>40</v>
      </c>
    </row>
    <row r="93" spans="1:10" x14ac:dyDescent="0.25">
      <c r="A93" s="33">
        <v>43902</v>
      </c>
      <c r="B93" s="24">
        <v>1172</v>
      </c>
      <c r="C93" s="15" t="s">
        <v>13</v>
      </c>
      <c r="D93" s="15"/>
      <c r="E93" s="24" t="s">
        <v>14</v>
      </c>
      <c r="F93" s="15" t="s">
        <v>17</v>
      </c>
      <c r="G93" s="25">
        <v>4000</v>
      </c>
      <c r="H93" s="16">
        <v>0</v>
      </c>
      <c r="I93" s="25">
        <f>G93</f>
        <v>4000</v>
      </c>
      <c r="J93" s="26" t="s">
        <v>40</v>
      </c>
    </row>
    <row r="94" spans="1:10" x14ac:dyDescent="0.25">
      <c r="A94" s="32">
        <v>43902</v>
      </c>
      <c r="B94" s="24" t="s">
        <v>126</v>
      </c>
      <c r="C94" s="15" t="s">
        <v>19</v>
      </c>
      <c r="D94" s="15" t="s">
        <v>68</v>
      </c>
      <c r="E94" s="14">
        <v>4112875</v>
      </c>
      <c r="F94" s="15"/>
      <c r="G94" s="16">
        <v>134454</v>
      </c>
      <c r="H94" s="16">
        <v>25546.26</v>
      </c>
      <c r="I94" s="16">
        <f>G94+H94</f>
        <v>160000.26</v>
      </c>
      <c r="J94" s="17"/>
    </row>
    <row r="95" spans="1:10" x14ac:dyDescent="0.25">
      <c r="A95" s="33">
        <v>43902</v>
      </c>
      <c r="B95" s="24">
        <v>629</v>
      </c>
      <c r="C95" s="18" t="s">
        <v>44</v>
      </c>
      <c r="D95" s="15" t="s">
        <v>69</v>
      </c>
      <c r="E95" s="15" t="s">
        <v>45</v>
      </c>
      <c r="F95" s="18" t="s">
        <v>47</v>
      </c>
      <c r="G95" s="21">
        <v>250000</v>
      </c>
      <c r="H95" s="25">
        <f>G95*19%</f>
        <v>47500</v>
      </c>
      <c r="I95" s="25">
        <f>G95+H95</f>
        <v>297500</v>
      </c>
      <c r="J95" s="17"/>
    </row>
    <row r="96" spans="1:10" x14ac:dyDescent="0.25">
      <c r="A96" s="33">
        <v>43902</v>
      </c>
      <c r="B96" s="23" t="s">
        <v>172</v>
      </c>
      <c r="C96" s="15" t="s">
        <v>49</v>
      </c>
      <c r="D96" s="15" t="s">
        <v>175</v>
      </c>
      <c r="E96" s="24" t="s">
        <v>50</v>
      </c>
      <c r="F96" s="15"/>
      <c r="G96" s="16">
        <v>30252.1</v>
      </c>
      <c r="H96" s="16">
        <v>5747.9</v>
      </c>
      <c r="I96" s="16">
        <f>G96+H96</f>
        <v>36000</v>
      </c>
      <c r="J96" s="17"/>
    </row>
    <row r="97" spans="1:10" x14ac:dyDescent="0.25">
      <c r="A97" s="37">
        <v>43902</v>
      </c>
      <c r="B97" s="9">
        <v>24118227</v>
      </c>
      <c r="C97" s="1" t="s">
        <v>213</v>
      </c>
      <c r="D97" s="1" t="s">
        <v>135</v>
      </c>
      <c r="E97" s="2" t="s">
        <v>214</v>
      </c>
      <c r="F97" s="1" t="s">
        <v>237</v>
      </c>
      <c r="G97" s="3">
        <v>4056476</v>
      </c>
      <c r="H97" s="4">
        <f>+G97*0.19</f>
        <v>770730.44000000006</v>
      </c>
      <c r="I97" s="4">
        <f>G97+H97</f>
        <v>4827206.4400000004</v>
      </c>
    </row>
    <row r="98" spans="1:10" x14ac:dyDescent="0.25">
      <c r="A98" s="33">
        <v>43903</v>
      </c>
      <c r="B98" s="24" t="s">
        <v>28</v>
      </c>
      <c r="C98" s="15" t="s">
        <v>27</v>
      </c>
      <c r="D98" s="15" t="s">
        <v>68</v>
      </c>
      <c r="E98" s="15" t="s">
        <v>29</v>
      </c>
      <c r="F98" s="15" t="s">
        <v>30</v>
      </c>
      <c r="G98" s="25">
        <v>1487394</v>
      </c>
      <c r="H98" s="25">
        <v>282605</v>
      </c>
      <c r="I98" s="16">
        <f>G98+H98-37185</f>
        <v>1732814</v>
      </c>
      <c r="J98" s="26" t="s">
        <v>39</v>
      </c>
    </row>
    <row r="99" spans="1:10" x14ac:dyDescent="0.25">
      <c r="A99" s="33">
        <v>43903</v>
      </c>
      <c r="B99" s="24" t="s">
        <v>28</v>
      </c>
      <c r="C99" s="15" t="s">
        <v>27</v>
      </c>
      <c r="D99" s="15" t="s">
        <v>68</v>
      </c>
      <c r="E99" s="15" t="s">
        <v>29</v>
      </c>
      <c r="F99" s="15" t="s">
        <v>31</v>
      </c>
      <c r="G99" s="25">
        <v>34500</v>
      </c>
      <c r="H99" s="25"/>
      <c r="I99" s="16"/>
      <c r="J99" s="26" t="s">
        <v>39</v>
      </c>
    </row>
    <row r="100" spans="1:10" x14ac:dyDescent="0.25">
      <c r="A100" s="33">
        <v>43903</v>
      </c>
      <c r="B100" s="24" t="s">
        <v>28</v>
      </c>
      <c r="C100" s="15" t="s">
        <v>27</v>
      </c>
      <c r="D100" s="15" t="s">
        <v>68</v>
      </c>
      <c r="E100" s="15" t="s">
        <v>29</v>
      </c>
      <c r="F100" s="15" t="s">
        <v>32</v>
      </c>
      <c r="G100" s="25">
        <v>15000</v>
      </c>
      <c r="H100" s="25"/>
      <c r="I100" s="16"/>
      <c r="J100" s="26" t="s">
        <v>39</v>
      </c>
    </row>
    <row r="101" spans="1:10" x14ac:dyDescent="0.25">
      <c r="A101" s="33">
        <v>43903</v>
      </c>
      <c r="B101" s="24" t="s">
        <v>28</v>
      </c>
      <c r="C101" s="15" t="s">
        <v>27</v>
      </c>
      <c r="D101" s="15" t="s">
        <v>68</v>
      </c>
      <c r="E101" s="15" t="s">
        <v>29</v>
      </c>
      <c r="F101" s="15" t="s">
        <v>33</v>
      </c>
      <c r="G101" s="25">
        <v>31500</v>
      </c>
      <c r="H101" s="25"/>
      <c r="I101" s="16"/>
      <c r="J101" s="26" t="s">
        <v>39</v>
      </c>
    </row>
    <row r="102" spans="1:10" x14ac:dyDescent="0.25">
      <c r="A102" s="33">
        <v>43903</v>
      </c>
      <c r="B102" s="23" t="s">
        <v>11</v>
      </c>
      <c r="C102" s="15" t="s">
        <v>3</v>
      </c>
      <c r="D102" s="15" t="s">
        <v>68</v>
      </c>
      <c r="E102" s="24" t="s">
        <v>5</v>
      </c>
      <c r="F102" s="15" t="s">
        <v>12</v>
      </c>
      <c r="G102" s="25">
        <v>210284</v>
      </c>
      <c r="H102" s="25">
        <f>G102*19%</f>
        <v>39953.96</v>
      </c>
      <c r="I102" s="25">
        <f>G102+H102</f>
        <v>250237.96</v>
      </c>
      <c r="J102" s="17"/>
    </row>
    <row r="103" spans="1:10" x14ac:dyDescent="0.25">
      <c r="A103" s="33">
        <v>43903</v>
      </c>
      <c r="B103" s="20" t="s">
        <v>41</v>
      </c>
      <c r="C103" s="18" t="s">
        <v>42</v>
      </c>
      <c r="D103" s="15" t="s">
        <v>68</v>
      </c>
      <c r="E103" s="15"/>
      <c r="F103" s="18" t="s">
        <v>43</v>
      </c>
      <c r="G103" s="21">
        <v>23700</v>
      </c>
      <c r="H103" s="15"/>
      <c r="I103" s="25">
        <f>G103</f>
        <v>23700</v>
      </c>
      <c r="J103" s="17"/>
    </row>
    <row r="104" spans="1:10" x14ac:dyDescent="0.25">
      <c r="A104" s="33">
        <v>43903</v>
      </c>
      <c r="B104" s="24" t="s">
        <v>26</v>
      </c>
      <c r="C104" s="15" t="s">
        <v>24</v>
      </c>
      <c r="D104" s="15" t="s">
        <v>69</v>
      </c>
      <c r="E104" s="15" t="s">
        <v>25</v>
      </c>
      <c r="F104" s="15" t="s">
        <v>186</v>
      </c>
      <c r="G104" s="25">
        <v>121749</v>
      </c>
      <c r="H104" s="16">
        <f>G104*19%</f>
        <v>23132.31</v>
      </c>
      <c r="I104" s="16">
        <f>G104+H104</f>
        <v>144881.31</v>
      </c>
      <c r="J104" s="17"/>
    </row>
    <row r="105" spans="1:10" x14ac:dyDescent="0.25">
      <c r="A105" s="33">
        <v>43903</v>
      </c>
      <c r="B105" s="24" t="s">
        <v>23</v>
      </c>
      <c r="C105" s="15" t="s">
        <v>19</v>
      </c>
      <c r="D105" s="15" t="s">
        <v>68</v>
      </c>
      <c r="E105" s="14">
        <v>4112875</v>
      </c>
      <c r="F105" s="15" t="s">
        <v>20</v>
      </c>
      <c r="G105" s="25">
        <v>230000</v>
      </c>
      <c r="H105" s="16">
        <v>0</v>
      </c>
      <c r="I105" s="25">
        <f>G105</f>
        <v>230000</v>
      </c>
      <c r="J105" s="26"/>
    </row>
    <row r="106" spans="1:10" x14ac:dyDescent="0.25">
      <c r="A106" s="33">
        <v>43903</v>
      </c>
      <c r="B106" s="23" t="s">
        <v>133</v>
      </c>
      <c r="C106" s="15" t="s">
        <v>49</v>
      </c>
      <c r="D106" s="15" t="s">
        <v>159</v>
      </c>
      <c r="E106" s="24" t="s">
        <v>50</v>
      </c>
      <c r="F106" s="15"/>
      <c r="G106" s="16">
        <v>54201.68</v>
      </c>
      <c r="H106" s="16">
        <v>10298.32</v>
      </c>
      <c r="I106" s="16">
        <f t="shared" ref="I106:I115" si="5">G106+H106</f>
        <v>64500</v>
      </c>
      <c r="J106" s="17"/>
    </row>
    <row r="107" spans="1:10" x14ac:dyDescent="0.25">
      <c r="A107" s="37">
        <v>43903</v>
      </c>
      <c r="B107" s="9">
        <v>240263700</v>
      </c>
      <c r="C107" s="1" t="s">
        <v>213</v>
      </c>
      <c r="D107" s="1" t="s">
        <v>135</v>
      </c>
      <c r="E107" s="2" t="s">
        <v>214</v>
      </c>
      <c r="F107" s="1" t="s">
        <v>238</v>
      </c>
      <c r="G107" s="3">
        <v>45798</v>
      </c>
      <c r="H107" s="4">
        <f>+G107*0.19</f>
        <v>8701.6200000000008</v>
      </c>
      <c r="I107" s="4">
        <f t="shared" si="5"/>
        <v>54499.62</v>
      </c>
    </row>
    <row r="108" spans="1:10" x14ac:dyDescent="0.25">
      <c r="A108" s="33">
        <v>43904</v>
      </c>
      <c r="B108" s="20" t="s">
        <v>35</v>
      </c>
      <c r="C108" s="18" t="s">
        <v>34</v>
      </c>
      <c r="D108" s="15" t="s">
        <v>68</v>
      </c>
      <c r="E108" s="18" t="s">
        <v>36</v>
      </c>
      <c r="F108" s="18" t="s">
        <v>37</v>
      </c>
      <c r="G108" s="16">
        <v>15126.12</v>
      </c>
      <c r="H108" s="16">
        <f>G108*19%</f>
        <v>2873.9628000000002</v>
      </c>
      <c r="I108" s="25">
        <f t="shared" si="5"/>
        <v>18000.0828</v>
      </c>
      <c r="J108" s="26" t="s">
        <v>39</v>
      </c>
    </row>
    <row r="109" spans="1:10" x14ac:dyDescent="0.25">
      <c r="A109" s="33">
        <v>43904</v>
      </c>
      <c r="B109" s="23" t="s">
        <v>10</v>
      </c>
      <c r="C109" s="15" t="s">
        <v>3</v>
      </c>
      <c r="D109" s="15" t="s">
        <v>68</v>
      </c>
      <c r="E109" s="24" t="s">
        <v>5</v>
      </c>
      <c r="F109" s="15" t="s">
        <v>181</v>
      </c>
      <c r="G109" s="25">
        <v>806723</v>
      </c>
      <c r="H109" s="25">
        <f>G109*19%</f>
        <v>153277.37</v>
      </c>
      <c r="I109" s="25">
        <f t="shared" si="5"/>
        <v>960000.37</v>
      </c>
      <c r="J109" s="17"/>
    </row>
    <row r="110" spans="1:10" x14ac:dyDescent="0.25">
      <c r="A110" s="38">
        <v>43904</v>
      </c>
      <c r="B110" s="20" t="s">
        <v>209</v>
      </c>
      <c r="C110" s="18" t="s">
        <v>204</v>
      </c>
      <c r="D110" s="18" t="s">
        <v>68</v>
      </c>
      <c r="E110" s="1"/>
      <c r="F110" s="1"/>
      <c r="G110" s="27">
        <v>30804</v>
      </c>
      <c r="H110" s="27">
        <v>1186</v>
      </c>
      <c r="I110" s="27">
        <f t="shared" si="5"/>
        <v>31990</v>
      </c>
    </row>
    <row r="111" spans="1:10" x14ac:dyDescent="0.25">
      <c r="A111" s="32">
        <v>43905</v>
      </c>
      <c r="B111" s="24"/>
      <c r="C111" s="18" t="s">
        <v>143</v>
      </c>
      <c r="D111" s="18" t="s">
        <v>142</v>
      </c>
      <c r="E111" s="15"/>
      <c r="F111" s="15"/>
      <c r="G111" s="16">
        <v>17647.060000000001</v>
      </c>
      <c r="H111" s="16">
        <v>3352.94</v>
      </c>
      <c r="I111" s="16">
        <f t="shared" si="5"/>
        <v>21000</v>
      </c>
      <c r="J111" s="17"/>
    </row>
    <row r="112" spans="1:10" x14ac:dyDescent="0.25">
      <c r="A112" s="37">
        <v>43905</v>
      </c>
      <c r="B112" s="20" t="s">
        <v>194</v>
      </c>
      <c r="C112" s="18" t="s">
        <v>144</v>
      </c>
      <c r="D112" s="18" t="s">
        <v>68</v>
      </c>
      <c r="E112" s="18" t="s">
        <v>191</v>
      </c>
      <c r="F112" s="1"/>
      <c r="G112" s="27">
        <v>4202</v>
      </c>
      <c r="H112" s="27">
        <v>798</v>
      </c>
      <c r="I112" s="27">
        <f t="shared" si="5"/>
        <v>5000</v>
      </c>
    </row>
    <row r="113" spans="1:10" x14ac:dyDescent="0.25">
      <c r="A113" s="37">
        <v>43905</v>
      </c>
      <c r="B113" s="20" t="s">
        <v>196</v>
      </c>
      <c r="C113" s="18" t="s">
        <v>144</v>
      </c>
      <c r="D113" s="18" t="s">
        <v>68</v>
      </c>
      <c r="E113" s="18" t="s">
        <v>191</v>
      </c>
      <c r="F113" s="1"/>
      <c r="G113" s="27">
        <v>98269</v>
      </c>
      <c r="H113" s="27">
        <v>18671</v>
      </c>
      <c r="I113" s="27">
        <f t="shared" si="5"/>
        <v>116940</v>
      </c>
    </row>
    <row r="114" spans="1:10" x14ac:dyDescent="0.25">
      <c r="A114" s="33">
        <v>43906</v>
      </c>
      <c r="B114" s="23" t="s">
        <v>7</v>
      </c>
      <c r="C114" s="15" t="s">
        <v>3</v>
      </c>
      <c r="D114" s="15" t="s">
        <v>68</v>
      </c>
      <c r="E114" s="24" t="s">
        <v>5</v>
      </c>
      <c r="F114" s="15" t="s">
        <v>182</v>
      </c>
      <c r="G114" s="16">
        <v>12605</v>
      </c>
      <c r="H114" s="25">
        <f>G114*19%</f>
        <v>2394.9499999999998</v>
      </c>
      <c r="I114" s="25">
        <f t="shared" si="5"/>
        <v>14999.95</v>
      </c>
      <c r="J114" s="17"/>
    </row>
    <row r="115" spans="1:10" x14ac:dyDescent="0.25">
      <c r="A115" s="32">
        <v>43906</v>
      </c>
      <c r="B115" s="24">
        <v>1759</v>
      </c>
      <c r="C115" s="18" t="s">
        <v>137</v>
      </c>
      <c r="D115" s="18" t="s">
        <v>105</v>
      </c>
      <c r="E115" s="15" t="s">
        <v>138</v>
      </c>
      <c r="F115" s="15"/>
      <c r="G115" s="16">
        <v>7700</v>
      </c>
      <c r="H115" s="16">
        <v>1463</v>
      </c>
      <c r="I115" s="16">
        <f t="shared" si="5"/>
        <v>9163</v>
      </c>
      <c r="J115" s="17"/>
    </row>
    <row r="116" spans="1:10" x14ac:dyDescent="0.25">
      <c r="A116" s="33">
        <v>43906</v>
      </c>
      <c r="B116" s="24" t="s">
        <v>18</v>
      </c>
      <c r="C116" s="15" t="s">
        <v>19</v>
      </c>
      <c r="D116" s="15" t="s">
        <v>68</v>
      </c>
      <c r="E116" s="14">
        <v>4112875</v>
      </c>
      <c r="F116" s="15" t="s">
        <v>20</v>
      </c>
      <c r="G116" s="25">
        <v>230000</v>
      </c>
      <c r="H116" s="16">
        <v>0</v>
      </c>
      <c r="I116" s="25">
        <f>G116</f>
        <v>230000</v>
      </c>
      <c r="J116" s="17"/>
    </row>
    <row r="117" spans="1:10" x14ac:dyDescent="0.25">
      <c r="A117" s="33">
        <v>43906</v>
      </c>
      <c r="B117" s="24" t="s">
        <v>21</v>
      </c>
      <c r="C117" s="15" t="s">
        <v>19</v>
      </c>
      <c r="D117" s="15" t="s">
        <v>68</v>
      </c>
      <c r="E117" s="14">
        <v>4112875</v>
      </c>
      <c r="F117" s="15" t="s">
        <v>22</v>
      </c>
      <c r="G117" s="25">
        <v>54622</v>
      </c>
      <c r="H117" s="25">
        <v>10378.18</v>
      </c>
      <c r="I117" s="16">
        <f t="shared" ref="I117:I132" si="6">G117+H117</f>
        <v>65000.18</v>
      </c>
      <c r="J117" s="17"/>
    </row>
    <row r="118" spans="1:10" x14ac:dyDescent="0.25">
      <c r="A118" s="33">
        <v>43906</v>
      </c>
      <c r="B118" s="24" t="s">
        <v>53</v>
      </c>
      <c r="C118" s="15" t="s">
        <v>19</v>
      </c>
      <c r="D118" s="15" t="s">
        <v>68</v>
      </c>
      <c r="E118" s="14">
        <v>4112875</v>
      </c>
      <c r="F118" s="18" t="s">
        <v>127</v>
      </c>
      <c r="G118" s="21">
        <v>11765</v>
      </c>
      <c r="H118" s="16">
        <v>2235.35</v>
      </c>
      <c r="I118" s="27">
        <f t="shared" si="6"/>
        <v>14000.35</v>
      </c>
      <c r="J118" s="17"/>
    </row>
    <row r="119" spans="1:10" x14ac:dyDescent="0.25">
      <c r="A119" s="32">
        <v>43907</v>
      </c>
      <c r="B119" s="24" t="s">
        <v>128</v>
      </c>
      <c r="C119" s="18" t="s">
        <v>129</v>
      </c>
      <c r="D119" s="18" t="s">
        <v>68</v>
      </c>
      <c r="E119" s="15" t="s">
        <v>130</v>
      </c>
      <c r="F119" s="15"/>
      <c r="G119" s="16">
        <v>9747</v>
      </c>
      <c r="H119" s="16">
        <v>1853</v>
      </c>
      <c r="I119" s="16">
        <f t="shared" si="6"/>
        <v>11600</v>
      </c>
      <c r="J119" s="17"/>
    </row>
    <row r="120" spans="1:10" x14ac:dyDescent="0.25">
      <c r="A120" s="32">
        <v>43907</v>
      </c>
      <c r="B120" s="24">
        <v>30118</v>
      </c>
      <c r="C120" s="18" t="s">
        <v>134</v>
      </c>
      <c r="D120" s="18" t="s">
        <v>135</v>
      </c>
      <c r="E120" s="15" t="s">
        <v>136</v>
      </c>
      <c r="F120" s="15"/>
      <c r="G120" s="16">
        <v>192439</v>
      </c>
      <c r="H120" s="16">
        <v>36563</v>
      </c>
      <c r="I120" s="16">
        <f t="shared" si="6"/>
        <v>229002</v>
      </c>
      <c r="J120" s="17"/>
    </row>
    <row r="121" spans="1:10" x14ac:dyDescent="0.25">
      <c r="A121" s="32">
        <v>43907</v>
      </c>
      <c r="B121" s="24">
        <v>440</v>
      </c>
      <c r="C121" s="18" t="s">
        <v>125</v>
      </c>
      <c r="D121" s="18" t="s">
        <v>105</v>
      </c>
      <c r="E121" s="15"/>
      <c r="F121" s="15"/>
      <c r="G121" s="16">
        <v>24787</v>
      </c>
      <c r="H121" s="16">
        <v>4709</v>
      </c>
      <c r="I121" s="16">
        <f t="shared" si="6"/>
        <v>29496</v>
      </c>
      <c r="J121" s="17"/>
    </row>
    <row r="122" spans="1:10" x14ac:dyDescent="0.25">
      <c r="A122" s="32">
        <v>43907</v>
      </c>
      <c r="B122" s="24">
        <v>1822</v>
      </c>
      <c r="C122" s="18" t="s">
        <v>137</v>
      </c>
      <c r="D122" s="18" t="s">
        <v>105</v>
      </c>
      <c r="E122" s="15" t="s">
        <v>138</v>
      </c>
      <c r="F122" s="15"/>
      <c r="G122" s="16">
        <v>109973</v>
      </c>
      <c r="H122" s="16">
        <v>20894.95</v>
      </c>
      <c r="I122" s="16">
        <f t="shared" si="6"/>
        <v>130867.95</v>
      </c>
      <c r="J122" s="17"/>
    </row>
    <row r="123" spans="1:10" x14ac:dyDescent="0.25">
      <c r="A123" s="33">
        <v>43907</v>
      </c>
      <c r="B123" s="24" t="s">
        <v>51</v>
      </c>
      <c r="C123" s="15" t="s">
        <v>24</v>
      </c>
      <c r="D123" s="15" t="s">
        <v>69</v>
      </c>
      <c r="E123" s="15" t="s">
        <v>25</v>
      </c>
      <c r="F123" s="18" t="s">
        <v>52</v>
      </c>
      <c r="G123" s="16">
        <v>210472.5</v>
      </c>
      <c r="H123" s="21">
        <f>G123*19%</f>
        <v>39989.775000000001</v>
      </c>
      <c r="I123" s="21">
        <f t="shared" si="6"/>
        <v>250462.27499999999</v>
      </c>
      <c r="J123" s="17"/>
    </row>
    <row r="124" spans="1:10" s="46" customFormat="1" x14ac:dyDescent="0.25">
      <c r="A124" s="33">
        <v>43907</v>
      </c>
      <c r="B124" s="24" t="s">
        <v>54</v>
      </c>
      <c r="C124" s="15" t="s">
        <v>19</v>
      </c>
      <c r="D124" s="15" t="s">
        <v>68</v>
      </c>
      <c r="E124" s="14">
        <v>4112875</v>
      </c>
      <c r="F124" s="18" t="s">
        <v>140</v>
      </c>
      <c r="G124" s="16">
        <v>144538</v>
      </c>
      <c r="H124" s="27">
        <f>G124*19%</f>
        <v>27462.22</v>
      </c>
      <c r="I124" s="27">
        <f t="shared" si="6"/>
        <v>172000.22</v>
      </c>
      <c r="J124" s="19"/>
    </row>
    <row r="125" spans="1:10" s="46" customFormat="1" ht="45" x14ac:dyDescent="0.25">
      <c r="A125" s="34">
        <v>43907</v>
      </c>
      <c r="B125" s="28" t="s">
        <v>48</v>
      </c>
      <c r="C125" s="29" t="s">
        <v>49</v>
      </c>
      <c r="D125" s="29" t="s">
        <v>159</v>
      </c>
      <c r="E125" s="29" t="s">
        <v>50</v>
      </c>
      <c r="F125" s="29" t="s">
        <v>171</v>
      </c>
      <c r="G125" s="30">
        <v>9186.5499999999993</v>
      </c>
      <c r="H125" s="30">
        <f>G125*19%</f>
        <v>1745.4444999999998</v>
      </c>
      <c r="I125" s="30">
        <f t="shared" si="6"/>
        <v>10931.994499999999</v>
      </c>
      <c r="J125" s="31"/>
    </row>
    <row r="126" spans="1:10" s="46" customFormat="1" x14ac:dyDescent="0.25">
      <c r="A126" s="37">
        <v>43907</v>
      </c>
      <c r="B126" s="9">
        <v>240264464</v>
      </c>
      <c r="C126" s="1" t="s">
        <v>213</v>
      </c>
      <c r="D126" s="1" t="s">
        <v>135</v>
      </c>
      <c r="E126" s="2" t="s">
        <v>214</v>
      </c>
      <c r="F126" s="1" t="s">
        <v>239</v>
      </c>
      <c r="G126" s="4">
        <v>294</v>
      </c>
      <c r="H126" s="3">
        <f>+G126*0.19</f>
        <v>55.86</v>
      </c>
      <c r="I126" s="4">
        <f t="shared" si="6"/>
        <v>349.86</v>
      </c>
      <c r="J126"/>
    </row>
    <row r="127" spans="1:10" x14ac:dyDescent="0.25">
      <c r="A127" s="37">
        <v>43907</v>
      </c>
      <c r="B127" s="9">
        <v>240264463</v>
      </c>
      <c r="C127" s="1" t="s">
        <v>213</v>
      </c>
      <c r="D127" s="1" t="s">
        <v>135</v>
      </c>
      <c r="E127" s="2" t="s">
        <v>214</v>
      </c>
      <c r="F127" s="1" t="s">
        <v>240</v>
      </c>
      <c r="G127" s="40">
        <v>133135</v>
      </c>
      <c r="H127" s="40">
        <f>+G127*0.19</f>
        <v>25295.65</v>
      </c>
      <c r="I127" s="40">
        <f t="shared" si="6"/>
        <v>158430.65</v>
      </c>
    </row>
    <row r="128" spans="1:10" x14ac:dyDescent="0.25">
      <c r="A128" s="32">
        <v>43908</v>
      </c>
      <c r="B128" s="24" t="s">
        <v>147</v>
      </c>
      <c r="C128" s="18" t="s">
        <v>129</v>
      </c>
      <c r="D128" s="18" t="s">
        <v>68</v>
      </c>
      <c r="E128" s="15" t="s">
        <v>130</v>
      </c>
      <c r="F128" s="15"/>
      <c r="G128" s="16">
        <v>32352</v>
      </c>
      <c r="H128" s="16">
        <v>6148</v>
      </c>
      <c r="I128" s="16">
        <f t="shared" si="6"/>
        <v>38500</v>
      </c>
      <c r="J128" s="17"/>
    </row>
    <row r="129" spans="1:10" x14ac:dyDescent="0.25">
      <c r="A129" s="32">
        <v>43909</v>
      </c>
      <c r="B129" s="24">
        <v>3464</v>
      </c>
      <c r="C129" s="18" t="s">
        <v>139</v>
      </c>
      <c r="D129" s="18" t="s">
        <v>135</v>
      </c>
      <c r="E129" s="15"/>
      <c r="F129" s="15"/>
      <c r="G129" s="16">
        <v>11764</v>
      </c>
      <c r="H129" s="16">
        <v>2236</v>
      </c>
      <c r="I129" s="16">
        <f t="shared" si="6"/>
        <v>14000</v>
      </c>
      <c r="J129" s="17"/>
    </row>
    <row r="130" spans="1:10" x14ac:dyDescent="0.25">
      <c r="A130" s="32">
        <v>43909</v>
      </c>
      <c r="B130" s="24">
        <v>30144</v>
      </c>
      <c r="C130" s="18" t="s">
        <v>134</v>
      </c>
      <c r="D130" s="18" t="s">
        <v>135</v>
      </c>
      <c r="E130" s="15" t="s">
        <v>136</v>
      </c>
      <c r="F130" s="15"/>
      <c r="G130" s="16">
        <v>96848</v>
      </c>
      <c r="H130" s="16">
        <v>18401</v>
      </c>
      <c r="I130" s="16">
        <f t="shared" si="6"/>
        <v>115249</v>
      </c>
      <c r="J130" s="17"/>
    </row>
    <row r="131" spans="1:10" x14ac:dyDescent="0.25">
      <c r="A131" s="32">
        <v>43909</v>
      </c>
      <c r="B131" s="24">
        <v>1943</v>
      </c>
      <c r="C131" s="18" t="s">
        <v>137</v>
      </c>
      <c r="D131" s="18" t="s">
        <v>105</v>
      </c>
      <c r="E131" s="15" t="s">
        <v>138</v>
      </c>
      <c r="F131" s="15"/>
      <c r="G131" s="16">
        <v>3361</v>
      </c>
      <c r="H131" s="16">
        <v>638.59</v>
      </c>
      <c r="I131" s="16">
        <f t="shared" si="6"/>
        <v>3999.59</v>
      </c>
      <c r="J131" s="17"/>
    </row>
    <row r="132" spans="1:10" x14ac:dyDescent="0.25">
      <c r="A132" s="32">
        <v>43909</v>
      </c>
      <c r="B132" s="24">
        <v>17608</v>
      </c>
      <c r="C132" s="18" t="s">
        <v>145</v>
      </c>
      <c r="D132" s="18" t="s">
        <v>68</v>
      </c>
      <c r="E132" s="15" t="s">
        <v>146</v>
      </c>
      <c r="F132" s="15"/>
      <c r="G132" s="16">
        <v>125210</v>
      </c>
      <c r="H132" s="16">
        <v>23790</v>
      </c>
      <c r="I132" s="16">
        <f t="shared" si="6"/>
        <v>149000</v>
      </c>
      <c r="J132" s="17"/>
    </row>
    <row r="133" spans="1:10" x14ac:dyDescent="0.25">
      <c r="A133" s="37">
        <v>43909</v>
      </c>
      <c r="B133" s="9">
        <v>24118401</v>
      </c>
      <c r="C133" s="1" t="s">
        <v>213</v>
      </c>
      <c r="D133" s="1" t="s">
        <v>135</v>
      </c>
      <c r="E133" s="2" t="s">
        <v>214</v>
      </c>
      <c r="F133" s="1" t="s">
        <v>241</v>
      </c>
      <c r="G133" s="3">
        <v>193193</v>
      </c>
      <c r="H133" s="3">
        <v>36707</v>
      </c>
      <c r="I133" s="3">
        <v>229900</v>
      </c>
    </row>
    <row r="134" spans="1:10" x14ac:dyDescent="0.25">
      <c r="A134" s="32">
        <v>43914</v>
      </c>
      <c r="B134" s="24" t="s">
        <v>164</v>
      </c>
      <c r="C134" s="15" t="s">
        <v>161</v>
      </c>
      <c r="D134" s="15"/>
      <c r="E134" s="15" t="s">
        <v>162</v>
      </c>
      <c r="F134" s="15"/>
      <c r="G134" s="16">
        <v>7563</v>
      </c>
      <c r="H134" s="16">
        <v>1437</v>
      </c>
      <c r="I134" s="16">
        <f>G134+H134</f>
        <v>9000</v>
      </c>
      <c r="J134" s="17"/>
    </row>
    <row r="135" spans="1:10" x14ac:dyDescent="0.25">
      <c r="A135" s="37">
        <v>43915</v>
      </c>
      <c r="B135" s="9">
        <v>6825461929</v>
      </c>
      <c r="C135" s="1" t="s">
        <v>213</v>
      </c>
      <c r="D135" s="1" t="s">
        <v>242</v>
      </c>
      <c r="E135" s="2" t="s">
        <v>214</v>
      </c>
      <c r="F135" s="1" t="s">
        <v>243</v>
      </c>
      <c r="G135" s="3">
        <v>1671261</v>
      </c>
      <c r="H135" s="3">
        <f>G135*0.19</f>
        <v>317539.59000000003</v>
      </c>
      <c r="I135" s="3">
        <f>G135+H135</f>
        <v>1988800.59</v>
      </c>
    </row>
    <row r="136" spans="1:10" x14ac:dyDescent="0.25">
      <c r="A136" s="32">
        <v>43917</v>
      </c>
      <c r="B136" s="24" t="s">
        <v>163</v>
      </c>
      <c r="C136" s="15" t="s">
        <v>161</v>
      </c>
      <c r="D136" s="15"/>
      <c r="E136" s="15" t="s">
        <v>162</v>
      </c>
      <c r="F136" s="15"/>
      <c r="G136" s="16">
        <v>7563</v>
      </c>
      <c r="H136" s="16">
        <v>1437</v>
      </c>
      <c r="I136" s="16">
        <f>G136+H136</f>
        <v>9000</v>
      </c>
      <c r="J136" s="17"/>
    </row>
    <row r="137" spans="1:10" x14ac:dyDescent="0.25">
      <c r="A137" s="32">
        <v>43917</v>
      </c>
      <c r="B137" s="24" t="s">
        <v>149</v>
      </c>
      <c r="C137" s="18" t="s">
        <v>148</v>
      </c>
      <c r="D137" s="18" t="s">
        <v>68</v>
      </c>
      <c r="E137" s="18" t="s">
        <v>150</v>
      </c>
      <c r="F137" s="15"/>
      <c r="G137" s="16">
        <v>588235</v>
      </c>
      <c r="H137" s="16">
        <v>111765</v>
      </c>
      <c r="I137" s="16">
        <f>G137+H137</f>
        <v>700000</v>
      </c>
      <c r="J137" s="17"/>
    </row>
    <row r="138" spans="1:10" x14ac:dyDescent="0.25">
      <c r="A138" s="47">
        <v>43922</v>
      </c>
      <c r="B138" s="9">
        <v>6825462520</v>
      </c>
      <c r="C138" s="1" t="s">
        <v>213</v>
      </c>
      <c r="D138" s="1" t="s">
        <v>242</v>
      </c>
      <c r="E138" s="2" t="s">
        <v>214</v>
      </c>
      <c r="F138" s="1" t="s">
        <v>244</v>
      </c>
      <c r="G138" s="3">
        <v>108067</v>
      </c>
      <c r="H138" s="3">
        <v>20573</v>
      </c>
      <c r="I138" s="3">
        <v>128600</v>
      </c>
    </row>
    <row r="139" spans="1:10" x14ac:dyDescent="0.25">
      <c r="A139" s="47">
        <v>43922</v>
      </c>
      <c r="B139" s="39">
        <v>6825462537</v>
      </c>
      <c r="C139" s="1" t="s">
        <v>213</v>
      </c>
      <c r="D139" s="1" t="s">
        <v>242</v>
      </c>
      <c r="E139" s="2" t="s">
        <v>214</v>
      </c>
      <c r="F139" s="1" t="s">
        <v>245</v>
      </c>
      <c r="G139" s="4">
        <v>53529</v>
      </c>
      <c r="H139" s="4">
        <v>10171</v>
      </c>
      <c r="I139" s="3">
        <v>63700</v>
      </c>
    </row>
    <row r="140" spans="1:10" x14ac:dyDescent="0.25">
      <c r="A140" s="47">
        <v>43922</v>
      </c>
      <c r="B140" s="9">
        <v>6825462543</v>
      </c>
      <c r="C140" s="1" t="s">
        <v>213</v>
      </c>
      <c r="D140" s="1" t="s">
        <v>242</v>
      </c>
      <c r="E140" s="2" t="s">
        <v>214</v>
      </c>
      <c r="F140" s="1" t="s">
        <v>246</v>
      </c>
      <c r="G140" s="3">
        <v>7900</v>
      </c>
      <c r="H140" s="3">
        <v>0</v>
      </c>
      <c r="I140" s="3">
        <v>7900</v>
      </c>
    </row>
    <row r="141" spans="1:10" x14ac:dyDescent="0.25">
      <c r="A141" s="32">
        <v>43925</v>
      </c>
      <c r="B141" s="24">
        <v>1304</v>
      </c>
      <c r="C141" s="18" t="s">
        <v>184</v>
      </c>
      <c r="D141" s="18" t="s">
        <v>105</v>
      </c>
      <c r="E141" s="20" t="s">
        <v>185</v>
      </c>
      <c r="F141" s="15"/>
      <c r="G141" s="21">
        <v>23294</v>
      </c>
      <c r="H141" s="16">
        <v>4426</v>
      </c>
      <c r="I141" s="16">
        <f>G141+H141</f>
        <v>27720</v>
      </c>
      <c r="J141" s="17"/>
    </row>
    <row r="142" spans="1:10" x14ac:dyDescent="0.25">
      <c r="A142" s="47">
        <v>43925</v>
      </c>
      <c r="B142" s="9">
        <v>6825462542</v>
      </c>
      <c r="C142" s="1" t="s">
        <v>213</v>
      </c>
      <c r="D142" s="1" t="s">
        <v>242</v>
      </c>
      <c r="E142" s="2" t="s">
        <v>214</v>
      </c>
      <c r="F142" s="1" t="s">
        <v>247</v>
      </c>
      <c r="G142" s="3">
        <v>39160</v>
      </c>
      <c r="H142" s="3">
        <v>7440</v>
      </c>
      <c r="I142" s="3">
        <v>46600</v>
      </c>
    </row>
    <row r="143" spans="1:10" x14ac:dyDescent="0.25">
      <c r="A143" s="32">
        <v>43935</v>
      </c>
      <c r="B143" s="24" t="s">
        <v>131</v>
      </c>
      <c r="C143" s="18" t="s">
        <v>129</v>
      </c>
      <c r="D143" s="18" t="s">
        <v>68</v>
      </c>
      <c r="E143" s="15" t="s">
        <v>130</v>
      </c>
      <c r="F143" s="15"/>
      <c r="G143" s="16">
        <v>20168</v>
      </c>
      <c r="H143" s="16">
        <v>3832</v>
      </c>
      <c r="I143" s="16">
        <f t="shared" ref="I143:I150" si="7">G143+H143</f>
        <v>24000</v>
      </c>
      <c r="J143" s="17"/>
    </row>
    <row r="144" spans="1:10" x14ac:dyDescent="0.25">
      <c r="A144" s="32">
        <v>43935</v>
      </c>
      <c r="B144" s="24" t="s">
        <v>151</v>
      </c>
      <c r="C144" s="18" t="s">
        <v>148</v>
      </c>
      <c r="D144" s="18" t="s">
        <v>68</v>
      </c>
      <c r="E144" s="18" t="s">
        <v>150</v>
      </c>
      <c r="F144" s="15"/>
      <c r="G144" s="16">
        <v>436974</v>
      </c>
      <c r="H144" s="16">
        <v>83025</v>
      </c>
      <c r="I144" s="16">
        <f t="shared" si="7"/>
        <v>519999</v>
      </c>
      <c r="J144" s="17"/>
    </row>
    <row r="145" spans="1:10" x14ac:dyDescent="0.25">
      <c r="A145" s="32">
        <v>43936</v>
      </c>
      <c r="B145" s="24">
        <v>33381</v>
      </c>
      <c r="C145" s="18" t="s">
        <v>92</v>
      </c>
      <c r="D145" s="18" t="s">
        <v>68</v>
      </c>
      <c r="E145" s="15"/>
      <c r="F145" s="15"/>
      <c r="G145" s="16">
        <v>154622</v>
      </c>
      <c r="H145" s="16">
        <v>29378</v>
      </c>
      <c r="I145" s="16">
        <f t="shared" si="7"/>
        <v>184000</v>
      </c>
      <c r="J145" s="17"/>
    </row>
    <row r="146" spans="1:10" x14ac:dyDescent="0.25">
      <c r="A146" s="32">
        <v>43936</v>
      </c>
      <c r="B146" s="24" t="s">
        <v>152</v>
      </c>
      <c r="C146" s="18" t="s">
        <v>148</v>
      </c>
      <c r="D146" s="18" t="s">
        <v>68</v>
      </c>
      <c r="E146" s="18" t="s">
        <v>150</v>
      </c>
      <c r="F146" s="15"/>
      <c r="G146" s="16">
        <v>96639</v>
      </c>
      <c r="H146" s="16">
        <v>18631</v>
      </c>
      <c r="I146" s="16">
        <f t="shared" si="7"/>
        <v>115270</v>
      </c>
      <c r="J146" s="17"/>
    </row>
    <row r="147" spans="1:10" x14ac:dyDescent="0.25">
      <c r="A147" s="32">
        <v>43937</v>
      </c>
      <c r="B147" s="24" t="s">
        <v>170</v>
      </c>
      <c r="C147" s="18" t="s">
        <v>153</v>
      </c>
      <c r="D147" s="18" t="s">
        <v>68</v>
      </c>
      <c r="E147" s="18" t="s">
        <v>155</v>
      </c>
      <c r="F147" s="15"/>
      <c r="G147" s="16">
        <v>7647</v>
      </c>
      <c r="H147" s="16">
        <v>1453</v>
      </c>
      <c r="I147" s="16">
        <f t="shared" si="7"/>
        <v>9100</v>
      </c>
      <c r="J147" s="17"/>
    </row>
    <row r="148" spans="1:10" x14ac:dyDescent="0.25">
      <c r="A148" s="32">
        <v>43938</v>
      </c>
      <c r="B148" s="24">
        <v>33392</v>
      </c>
      <c r="C148" s="18" t="s">
        <v>92</v>
      </c>
      <c r="D148" s="18" t="s">
        <v>68</v>
      </c>
      <c r="E148" s="15"/>
      <c r="F148" s="15"/>
      <c r="G148" s="16">
        <v>75630</v>
      </c>
      <c r="H148" s="16">
        <v>14370</v>
      </c>
      <c r="I148" s="27">
        <f t="shared" si="7"/>
        <v>90000</v>
      </c>
      <c r="J148" s="17"/>
    </row>
    <row r="149" spans="1:10" x14ac:dyDescent="0.25">
      <c r="A149" s="32">
        <v>43939</v>
      </c>
      <c r="B149" s="24" t="s">
        <v>167</v>
      </c>
      <c r="C149" s="15" t="s">
        <v>165</v>
      </c>
      <c r="D149" s="15" t="s">
        <v>69</v>
      </c>
      <c r="E149" s="15" t="s">
        <v>166</v>
      </c>
      <c r="F149" s="15"/>
      <c r="G149" s="16">
        <v>6807</v>
      </c>
      <c r="H149" s="16">
        <v>1293</v>
      </c>
      <c r="I149" s="16">
        <f t="shared" si="7"/>
        <v>8100</v>
      </c>
      <c r="J149" s="17"/>
    </row>
    <row r="150" spans="1:10" x14ac:dyDescent="0.25">
      <c r="A150" s="32">
        <v>43939</v>
      </c>
      <c r="B150" s="24" t="s">
        <v>168</v>
      </c>
      <c r="C150" s="15" t="s">
        <v>165</v>
      </c>
      <c r="D150" s="15" t="s">
        <v>69</v>
      </c>
      <c r="E150" s="15" t="s">
        <v>166</v>
      </c>
      <c r="F150" s="15"/>
      <c r="G150" s="16">
        <v>5546</v>
      </c>
      <c r="H150" s="16">
        <v>1054</v>
      </c>
      <c r="I150" s="16">
        <f t="shared" si="7"/>
        <v>6600</v>
      </c>
      <c r="J150" s="17"/>
    </row>
    <row r="151" spans="1:10" x14ac:dyDescent="0.25">
      <c r="A151" s="32">
        <v>43939</v>
      </c>
      <c r="B151" s="24" t="s">
        <v>169</v>
      </c>
      <c r="C151" s="15" t="s">
        <v>165</v>
      </c>
      <c r="D151" s="15" t="s">
        <v>69</v>
      </c>
      <c r="E151" s="15" t="s">
        <v>166</v>
      </c>
      <c r="F151" s="15"/>
      <c r="G151" s="16">
        <v>82315</v>
      </c>
      <c r="H151" s="16">
        <v>15640</v>
      </c>
      <c r="I151" s="16">
        <v>124655</v>
      </c>
      <c r="J151" s="17"/>
    </row>
    <row r="152" spans="1:10" x14ac:dyDescent="0.25">
      <c r="A152" s="32">
        <v>43939</v>
      </c>
      <c r="B152" s="24">
        <v>11640</v>
      </c>
      <c r="C152" s="15" t="s">
        <v>158</v>
      </c>
      <c r="D152" s="18" t="s">
        <v>159</v>
      </c>
      <c r="E152" s="15" t="s">
        <v>160</v>
      </c>
      <c r="F152" s="15"/>
      <c r="G152" s="16">
        <v>55043</v>
      </c>
      <c r="H152" s="16">
        <v>10457</v>
      </c>
      <c r="I152" s="16">
        <f>G152+H152</f>
        <v>65500</v>
      </c>
      <c r="J152" s="17"/>
    </row>
    <row r="153" spans="1:10" x14ac:dyDescent="0.25">
      <c r="A153" s="37">
        <v>43946</v>
      </c>
      <c r="B153" s="9">
        <v>240346336</v>
      </c>
      <c r="C153" s="1" t="s">
        <v>213</v>
      </c>
      <c r="D153" s="1" t="s">
        <v>135</v>
      </c>
      <c r="E153" s="2" t="s">
        <v>214</v>
      </c>
      <c r="F153" s="1" t="s">
        <v>248</v>
      </c>
      <c r="G153" s="3">
        <v>18908</v>
      </c>
      <c r="H153" s="3">
        <v>3592</v>
      </c>
      <c r="I153" s="3">
        <v>22500</v>
      </c>
    </row>
    <row r="154" spans="1:10" x14ac:dyDescent="0.25">
      <c r="A154" s="37">
        <v>43946</v>
      </c>
      <c r="B154" s="9">
        <v>2405109060</v>
      </c>
      <c r="C154" s="1" t="s">
        <v>213</v>
      </c>
      <c r="D154" s="1" t="s">
        <v>135</v>
      </c>
      <c r="E154" s="2" t="s">
        <v>214</v>
      </c>
      <c r="F154" s="1" t="s">
        <v>249</v>
      </c>
      <c r="G154" s="3">
        <v>250353</v>
      </c>
      <c r="H154" s="3">
        <v>47567</v>
      </c>
      <c r="I154" s="3">
        <v>297920</v>
      </c>
    </row>
    <row r="155" spans="1:10" x14ac:dyDescent="0.25">
      <c r="A155" s="37">
        <v>43946</v>
      </c>
      <c r="B155" s="9">
        <v>6809866489</v>
      </c>
      <c r="C155" s="1" t="s">
        <v>213</v>
      </c>
      <c r="D155" s="1" t="s">
        <v>242</v>
      </c>
      <c r="E155" s="2" t="s">
        <v>214</v>
      </c>
      <c r="F155" s="1" t="s">
        <v>250</v>
      </c>
      <c r="G155" s="3">
        <v>31092</v>
      </c>
      <c r="H155" s="3">
        <v>5908</v>
      </c>
      <c r="I155" s="3">
        <v>37000</v>
      </c>
    </row>
    <row r="156" spans="1:10" x14ac:dyDescent="0.25">
      <c r="A156" s="32">
        <v>43949</v>
      </c>
      <c r="B156" s="24">
        <v>185521</v>
      </c>
      <c r="C156" s="18" t="s">
        <v>85</v>
      </c>
      <c r="D156" s="15"/>
      <c r="E156" s="15"/>
      <c r="F156" s="15"/>
      <c r="G156" s="16">
        <v>180000</v>
      </c>
      <c r="H156" s="16">
        <v>8550</v>
      </c>
      <c r="I156" s="16">
        <f>G156+H156</f>
        <v>188550</v>
      </c>
      <c r="J156" s="19"/>
    </row>
    <row r="157" spans="1:10" x14ac:dyDescent="0.25">
      <c r="A157" s="32">
        <v>43950</v>
      </c>
      <c r="B157" s="24">
        <v>11665</v>
      </c>
      <c r="C157" s="15" t="s">
        <v>158</v>
      </c>
      <c r="D157" s="18" t="s">
        <v>159</v>
      </c>
      <c r="E157" s="15" t="s">
        <v>160</v>
      </c>
      <c r="F157" s="15"/>
      <c r="G157" s="16">
        <v>168068</v>
      </c>
      <c r="H157" s="16">
        <v>31932</v>
      </c>
      <c r="I157" s="16">
        <f>G157+H157</f>
        <v>200000</v>
      </c>
      <c r="J157" s="17"/>
    </row>
    <row r="158" spans="1:10" x14ac:dyDescent="0.25">
      <c r="A158" s="32">
        <v>43952</v>
      </c>
      <c r="B158" s="24">
        <v>11674</v>
      </c>
      <c r="C158" s="15" t="s">
        <v>158</v>
      </c>
      <c r="D158" s="18" t="s">
        <v>159</v>
      </c>
      <c r="E158" s="15" t="s">
        <v>160</v>
      </c>
      <c r="F158" s="15"/>
      <c r="G158" s="16">
        <v>32774</v>
      </c>
      <c r="H158" s="16">
        <v>6226</v>
      </c>
      <c r="I158" s="16">
        <f>G158+H158</f>
        <v>39000</v>
      </c>
      <c r="J158" s="17"/>
    </row>
    <row r="159" spans="1:10" x14ac:dyDescent="0.25">
      <c r="A159" s="33">
        <v>43952</v>
      </c>
      <c r="B159" s="23" t="s">
        <v>183</v>
      </c>
      <c r="C159" s="15" t="s">
        <v>3</v>
      </c>
      <c r="D159" s="15" t="s">
        <v>68</v>
      </c>
      <c r="E159" s="24" t="s">
        <v>5</v>
      </c>
      <c r="F159" s="15"/>
      <c r="G159" s="16">
        <v>3260757</v>
      </c>
      <c r="H159" s="16">
        <v>619544</v>
      </c>
      <c r="I159" s="16">
        <f>G159+H159-81519</f>
        <v>3798782</v>
      </c>
      <c r="J159" s="17"/>
    </row>
    <row r="160" spans="1:10" x14ac:dyDescent="0.25">
      <c r="A160" s="32">
        <v>43955</v>
      </c>
      <c r="B160" s="20" t="s">
        <v>107</v>
      </c>
      <c r="C160" s="18" t="s">
        <v>106</v>
      </c>
      <c r="D160" s="18" t="s">
        <v>69</v>
      </c>
      <c r="E160" s="15"/>
      <c r="F160" s="15"/>
      <c r="G160" s="16">
        <v>692357</v>
      </c>
      <c r="H160" s="16">
        <v>131548</v>
      </c>
      <c r="I160" s="16">
        <f>G160+H160</f>
        <v>823905</v>
      </c>
      <c r="J160" s="17"/>
    </row>
    <row r="161" spans="1:10" x14ac:dyDescent="0.25">
      <c r="A161" s="32">
        <v>43956</v>
      </c>
      <c r="B161" s="20" t="s">
        <v>104</v>
      </c>
      <c r="C161" s="18" t="s">
        <v>103</v>
      </c>
      <c r="D161" s="18" t="s">
        <v>105</v>
      </c>
      <c r="E161" s="15"/>
      <c r="F161" s="15"/>
      <c r="G161" s="16">
        <v>319328</v>
      </c>
      <c r="H161" s="16">
        <v>60672</v>
      </c>
      <c r="I161" s="16">
        <f>G161+H161</f>
        <v>380000</v>
      </c>
      <c r="J161" s="17"/>
    </row>
    <row r="162" spans="1:10" x14ac:dyDescent="0.25">
      <c r="A162" s="37">
        <v>43956</v>
      </c>
      <c r="B162" s="9">
        <v>240191300</v>
      </c>
      <c r="C162" s="1" t="s">
        <v>213</v>
      </c>
      <c r="D162" s="1" t="s">
        <v>135</v>
      </c>
      <c r="E162" s="2" t="s">
        <v>214</v>
      </c>
      <c r="F162" s="1" t="s">
        <v>251</v>
      </c>
      <c r="G162" s="3">
        <v>23445</v>
      </c>
      <c r="H162" s="3">
        <v>4455</v>
      </c>
      <c r="I162" s="3">
        <v>27900</v>
      </c>
    </row>
    <row r="163" spans="1:10" x14ac:dyDescent="0.25">
      <c r="A163" s="47">
        <v>43956</v>
      </c>
      <c r="B163" s="9">
        <v>240191264</v>
      </c>
      <c r="C163" s="1" t="s">
        <v>213</v>
      </c>
      <c r="D163" s="1" t="s">
        <v>135</v>
      </c>
      <c r="E163" s="2" t="s">
        <v>214</v>
      </c>
      <c r="F163" s="1" t="s">
        <v>252</v>
      </c>
      <c r="G163" s="3">
        <v>15798</v>
      </c>
      <c r="H163" s="3">
        <v>3002</v>
      </c>
      <c r="I163" s="3">
        <v>18800</v>
      </c>
    </row>
    <row r="164" spans="1:10" x14ac:dyDescent="0.25">
      <c r="A164" s="47">
        <v>43956</v>
      </c>
      <c r="B164" s="9">
        <v>240657763</v>
      </c>
      <c r="C164" s="1" t="s">
        <v>213</v>
      </c>
      <c r="D164" s="1" t="s">
        <v>135</v>
      </c>
      <c r="E164" s="2" t="s">
        <v>214</v>
      </c>
      <c r="F164" s="1" t="s">
        <v>253</v>
      </c>
      <c r="G164" s="3">
        <v>112122</v>
      </c>
      <c r="H164" s="3">
        <f>+G164*0.19</f>
        <v>21303.18</v>
      </c>
      <c r="I164" s="4">
        <f t="shared" ref="I164:I178" si="8">G164+H164</f>
        <v>133425.18</v>
      </c>
    </row>
    <row r="165" spans="1:10" x14ac:dyDescent="0.25">
      <c r="A165" s="32">
        <v>43957</v>
      </c>
      <c r="B165" s="24">
        <v>477</v>
      </c>
      <c r="C165" s="18" t="s">
        <v>125</v>
      </c>
      <c r="D165" s="18" t="s">
        <v>105</v>
      </c>
      <c r="E165" s="15"/>
      <c r="F165" s="15"/>
      <c r="G165" s="16">
        <v>56302</v>
      </c>
      <c r="H165" s="16">
        <v>10697</v>
      </c>
      <c r="I165" s="16">
        <f t="shared" si="8"/>
        <v>66999</v>
      </c>
      <c r="J165" s="17"/>
    </row>
    <row r="166" spans="1:10" x14ac:dyDescent="0.25">
      <c r="A166" s="32">
        <v>43957</v>
      </c>
      <c r="B166" s="24" t="s">
        <v>178</v>
      </c>
      <c r="C166" s="18" t="s">
        <v>177</v>
      </c>
      <c r="D166" s="15"/>
      <c r="E166" s="15" t="s">
        <v>179</v>
      </c>
      <c r="F166" s="15"/>
      <c r="G166" s="16">
        <v>18487</v>
      </c>
      <c r="H166" s="16">
        <v>3513</v>
      </c>
      <c r="I166" s="27">
        <f t="shared" si="8"/>
        <v>22000</v>
      </c>
      <c r="J166" s="17"/>
    </row>
    <row r="167" spans="1:10" x14ac:dyDescent="0.25">
      <c r="A167" s="47">
        <v>43957</v>
      </c>
      <c r="B167" s="41">
        <v>240347115</v>
      </c>
      <c r="C167" s="1" t="s">
        <v>213</v>
      </c>
      <c r="D167" s="1" t="s">
        <v>135</v>
      </c>
      <c r="E167" s="2" t="s">
        <v>214</v>
      </c>
      <c r="F167" s="1" t="s">
        <v>254</v>
      </c>
      <c r="G167" s="3">
        <v>15840</v>
      </c>
      <c r="H167" s="3">
        <f>+G167*0.19</f>
        <v>3009.6</v>
      </c>
      <c r="I167" s="4">
        <f t="shared" si="8"/>
        <v>18849.599999999999</v>
      </c>
    </row>
    <row r="168" spans="1:10" x14ac:dyDescent="0.25">
      <c r="A168" s="47">
        <v>43957</v>
      </c>
      <c r="B168" s="41">
        <v>2405110360</v>
      </c>
      <c r="C168" s="1" t="s">
        <v>213</v>
      </c>
      <c r="D168" s="1" t="s">
        <v>135</v>
      </c>
      <c r="E168" s="2" t="s">
        <v>214</v>
      </c>
      <c r="F168" s="1" t="s">
        <v>255</v>
      </c>
      <c r="G168" s="3">
        <v>69244</v>
      </c>
      <c r="H168" s="3">
        <f>+G168*0.19</f>
        <v>13156.36</v>
      </c>
      <c r="I168" s="4">
        <f t="shared" si="8"/>
        <v>82400.36</v>
      </c>
    </row>
    <row r="169" spans="1:10" x14ac:dyDescent="0.25">
      <c r="A169" s="32">
        <v>43963</v>
      </c>
      <c r="B169" s="24" t="s">
        <v>73</v>
      </c>
      <c r="C169" s="15" t="s">
        <v>19</v>
      </c>
      <c r="D169" s="15" t="s">
        <v>68</v>
      </c>
      <c r="E169" s="14">
        <v>4112875</v>
      </c>
      <c r="F169" s="15"/>
      <c r="G169" s="16">
        <v>442017</v>
      </c>
      <c r="H169" s="16">
        <v>83983.23</v>
      </c>
      <c r="I169" s="16">
        <f t="shared" si="8"/>
        <v>526000.23</v>
      </c>
      <c r="J169" s="19"/>
    </row>
    <row r="170" spans="1:10" x14ac:dyDescent="0.25">
      <c r="A170" s="47">
        <v>43965</v>
      </c>
      <c r="B170" s="41">
        <v>240192295</v>
      </c>
      <c r="C170" s="1" t="s">
        <v>213</v>
      </c>
      <c r="D170" s="1" t="s">
        <v>135</v>
      </c>
      <c r="E170" s="2" t="s">
        <v>214</v>
      </c>
      <c r="F170" s="1" t="s">
        <v>256</v>
      </c>
      <c r="G170" s="3">
        <v>55378</v>
      </c>
      <c r="H170" s="3">
        <f>+G170*0.19</f>
        <v>10521.82</v>
      </c>
      <c r="I170" s="4">
        <f t="shared" si="8"/>
        <v>65899.820000000007</v>
      </c>
    </row>
    <row r="171" spans="1:10" x14ac:dyDescent="0.25">
      <c r="A171" s="47">
        <v>43965</v>
      </c>
      <c r="B171" s="41">
        <v>240347662</v>
      </c>
      <c r="C171" s="1" t="s">
        <v>213</v>
      </c>
      <c r="D171" s="1" t="s">
        <v>135</v>
      </c>
      <c r="E171" s="2" t="s">
        <v>214</v>
      </c>
      <c r="F171" s="1" t="s">
        <v>257</v>
      </c>
      <c r="G171" s="3">
        <v>2647</v>
      </c>
      <c r="H171" s="3">
        <f>+G171*0.19</f>
        <v>502.93</v>
      </c>
      <c r="I171" s="4">
        <f t="shared" si="8"/>
        <v>3149.93</v>
      </c>
    </row>
    <row r="172" spans="1:10" x14ac:dyDescent="0.25">
      <c r="A172" s="47">
        <v>43965</v>
      </c>
      <c r="B172" s="41">
        <v>2405111358</v>
      </c>
      <c r="C172" s="1" t="s">
        <v>213</v>
      </c>
      <c r="D172" s="1" t="s">
        <v>135</v>
      </c>
      <c r="E172" s="2" t="s">
        <v>214</v>
      </c>
      <c r="F172" s="1" t="s">
        <v>258</v>
      </c>
      <c r="G172" s="3">
        <v>786943</v>
      </c>
      <c r="H172" s="3">
        <f>+G172*0.19</f>
        <v>149519.17000000001</v>
      </c>
      <c r="I172" s="4">
        <f t="shared" si="8"/>
        <v>936462.17</v>
      </c>
    </row>
    <row r="173" spans="1:10" x14ac:dyDescent="0.25">
      <c r="A173" s="47">
        <v>43965</v>
      </c>
      <c r="B173" s="41">
        <v>2405111284</v>
      </c>
      <c r="C173" s="1" t="s">
        <v>213</v>
      </c>
      <c r="D173" s="1" t="s">
        <v>135</v>
      </c>
      <c r="E173" s="2" t="s">
        <v>214</v>
      </c>
      <c r="F173" s="1" t="s">
        <v>259</v>
      </c>
      <c r="G173" s="3">
        <v>81303</v>
      </c>
      <c r="H173" s="3">
        <f>+G173*0.19</f>
        <v>15447.57</v>
      </c>
      <c r="I173" s="4">
        <f t="shared" si="8"/>
        <v>96750.57</v>
      </c>
    </row>
    <row r="174" spans="1:10" x14ac:dyDescent="0.25">
      <c r="A174" s="32">
        <v>43966</v>
      </c>
      <c r="B174" s="24" t="s">
        <v>154</v>
      </c>
      <c r="C174" s="18" t="s">
        <v>153</v>
      </c>
      <c r="D174" s="18" t="s">
        <v>68</v>
      </c>
      <c r="E174" s="18" t="s">
        <v>155</v>
      </c>
      <c r="F174" s="18" t="s">
        <v>157</v>
      </c>
      <c r="G174" s="16">
        <v>12807</v>
      </c>
      <c r="H174" s="16">
        <v>2193</v>
      </c>
      <c r="I174" s="16">
        <f t="shared" si="8"/>
        <v>15000</v>
      </c>
      <c r="J174" s="17"/>
    </row>
    <row r="175" spans="1:10" x14ac:dyDescent="0.25">
      <c r="A175" s="32">
        <v>43966</v>
      </c>
      <c r="B175" s="24" t="s">
        <v>156</v>
      </c>
      <c r="C175" s="18" t="s">
        <v>153</v>
      </c>
      <c r="D175" s="18" t="s">
        <v>68</v>
      </c>
      <c r="E175" s="18" t="s">
        <v>155</v>
      </c>
      <c r="F175" s="18" t="s">
        <v>157</v>
      </c>
      <c r="G175" s="16">
        <v>12807</v>
      </c>
      <c r="H175" s="16">
        <v>2193</v>
      </c>
      <c r="I175" s="16">
        <f t="shared" si="8"/>
        <v>15000</v>
      </c>
      <c r="J175" s="17"/>
    </row>
    <row r="176" spans="1:10" x14ac:dyDescent="0.25">
      <c r="A176" s="48">
        <v>43967</v>
      </c>
      <c r="B176" s="41">
        <v>2205148088</v>
      </c>
      <c r="C176" s="1" t="s">
        <v>213</v>
      </c>
      <c r="D176" s="1" t="s">
        <v>68</v>
      </c>
      <c r="E176" s="2" t="s">
        <v>214</v>
      </c>
      <c r="F176" s="1" t="s">
        <v>260</v>
      </c>
      <c r="G176" s="3">
        <v>20924</v>
      </c>
      <c r="H176" s="3">
        <f>+G176*0.19</f>
        <v>3975.56</v>
      </c>
      <c r="I176" s="4">
        <f t="shared" si="8"/>
        <v>24899.56</v>
      </c>
    </row>
    <row r="177" spans="1:10" x14ac:dyDescent="0.25">
      <c r="A177" s="48">
        <v>43969</v>
      </c>
      <c r="B177" s="41">
        <v>240192721</v>
      </c>
      <c r="C177" s="1" t="s">
        <v>213</v>
      </c>
      <c r="D177" s="1" t="s">
        <v>135</v>
      </c>
      <c r="E177" s="2" t="s">
        <v>214</v>
      </c>
      <c r="F177" s="1" t="s">
        <v>261</v>
      </c>
      <c r="G177" s="3">
        <v>267059</v>
      </c>
      <c r="H177" s="3">
        <f>+G177*0.19</f>
        <v>50741.21</v>
      </c>
      <c r="I177" s="4">
        <f t="shared" si="8"/>
        <v>317800.21000000002</v>
      </c>
    </row>
    <row r="178" spans="1:10" x14ac:dyDescent="0.25">
      <c r="A178" s="32">
        <v>44106</v>
      </c>
      <c r="B178" s="35">
        <v>12000020502774</v>
      </c>
      <c r="C178" s="18" t="s">
        <v>84</v>
      </c>
      <c r="D178" s="15"/>
      <c r="E178" s="15"/>
      <c r="F178" s="15"/>
      <c r="G178" s="16">
        <f>139119+40313</f>
        <v>179432</v>
      </c>
      <c r="H178" s="16">
        <f>26433+7660</f>
        <v>34093</v>
      </c>
      <c r="I178" s="16">
        <f t="shared" si="8"/>
        <v>213525</v>
      </c>
      <c r="J178" s="19"/>
    </row>
    <row r="179" spans="1:10" x14ac:dyDescent="0.25">
      <c r="A179" s="42"/>
      <c r="B179" s="43"/>
      <c r="C179" s="44" t="s">
        <v>197</v>
      </c>
      <c r="D179" s="44" t="s">
        <v>69</v>
      </c>
      <c r="E179" s="44" t="s">
        <v>198</v>
      </c>
      <c r="F179" s="44" t="s">
        <v>199</v>
      </c>
      <c r="G179" s="43"/>
      <c r="H179" s="45">
        <v>912380</v>
      </c>
      <c r="I179" s="43"/>
      <c r="J179" s="46"/>
    </row>
    <row r="180" spans="1:10" x14ac:dyDescent="0.25">
      <c r="A180" s="42"/>
      <c r="B180" s="43"/>
      <c r="C180" s="44" t="s">
        <v>197</v>
      </c>
      <c r="D180" s="44" t="s">
        <v>69</v>
      </c>
      <c r="E180" s="44" t="s">
        <v>198</v>
      </c>
      <c r="F180" s="44" t="s">
        <v>199</v>
      </c>
      <c r="G180" s="43"/>
      <c r="H180" s="45">
        <v>1803480</v>
      </c>
      <c r="I180" s="43"/>
      <c r="J180" s="46"/>
    </row>
    <row r="181" spans="1:10" x14ac:dyDescent="0.25">
      <c r="A181" s="42"/>
      <c r="B181" s="43"/>
      <c r="C181" s="44" t="s">
        <v>263</v>
      </c>
      <c r="D181" s="44" t="s">
        <v>69</v>
      </c>
      <c r="E181" s="44"/>
      <c r="F181" s="44" t="s">
        <v>199</v>
      </c>
      <c r="G181" s="43"/>
      <c r="H181" s="45">
        <v>322763</v>
      </c>
      <c r="I181" s="43"/>
      <c r="J181" s="46"/>
    </row>
    <row r="182" spans="1:10" ht="15.75" thickBot="1" x14ac:dyDescent="0.3"/>
    <row r="183" spans="1:10" ht="15.75" thickBot="1" x14ac:dyDescent="0.3">
      <c r="G183" s="10"/>
      <c r="I183" s="11"/>
    </row>
    <row r="184" spans="1:10" ht="15.75" thickBot="1" x14ac:dyDescent="0.3"/>
    <row r="185" spans="1:10" ht="20.25" thickBot="1" x14ac:dyDescent="0.35">
      <c r="G185" s="12" t="s">
        <v>262</v>
      </c>
      <c r="H185" s="13">
        <f>SUM(H2:H181)</f>
        <v>9312971.8923000004</v>
      </c>
    </row>
  </sheetData>
  <autoFilter ref="A1:J117" xr:uid="{309A1FB2-5AFA-4ACA-B578-ACFC6DB3C8D2}">
    <sortState xmlns:xlrd2="http://schemas.microsoft.com/office/spreadsheetml/2017/richdata2" ref="A2:J181">
      <sortCondition ref="A1:A117"/>
    </sortState>
  </autoFilter>
  <phoneticPr fontId="2" type="noConversion"/>
  <pageMargins left="0.54" right="0.7" top="0.75" bottom="5.7" header="0.3" footer="5.1100000000000003"/>
  <pageSetup paperSize="9" scale="26" fitToHeight="0" orientation="portrait" horizontalDpi="0" verticalDpi="0" r:id="rId1"/>
  <rowBreaks count="1" manualBreakCount="1">
    <brk id="63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5BEC6-88F2-4CCD-B050-871A96750851}">
  <sheetPr filterMode="1"/>
  <dimension ref="A1:F125"/>
  <sheetViews>
    <sheetView workbookViewId="0">
      <selection activeCell="F125" sqref="C1:F125"/>
    </sheetView>
  </sheetViews>
  <sheetFormatPr baseColWidth="10" defaultRowHeight="15" x14ac:dyDescent="0.25"/>
  <cols>
    <col min="1" max="1" width="30.140625" bestFit="1" customWidth="1"/>
    <col min="2" max="2" width="12.7109375" style="51" bestFit="1" customWidth="1"/>
    <col min="3" max="3" width="36" bestFit="1" customWidth="1"/>
    <col min="4" max="4" width="32.42578125" bestFit="1" customWidth="1"/>
    <col min="5" max="5" width="11.7109375" bestFit="1" customWidth="1"/>
    <col min="6" max="6" width="17.5703125" bestFit="1" customWidth="1"/>
  </cols>
  <sheetData>
    <row r="1" spans="1:6" x14ac:dyDescent="0.25">
      <c r="A1" s="5" t="s">
        <v>0</v>
      </c>
      <c r="B1" s="52" t="s">
        <v>6</v>
      </c>
      <c r="C1" s="5" t="s">
        <v>1</v>
      </c>
      <c r="D1" s="5" t="s">
        <v>67</v>
      </c>
      <c r="E1" s="5" t="s">
        <v>4</v>
      </c>
      <c r="F1" s="5" t="s">
        <v>8</v>
      </c>
    </row>
    <row r="2" spans="1:6" hidden="1" x14ac:dyDescent="0.25">
      <c r="A2" s="38">
        <v>43899</v>
      </c>
      <c r="B2" s="50">
        <v>705306</v>
      </c>
      <c r="C2" s="1" t="s">
        <v>315</v>
      </c>
      <c r="D2" s="1" t="s">
        <v>105</v>
      </c>
      <c r="E2" s="1" t="s">
        <v>316</v>
      </c>
      <c r="F2" s="3">
        <v>53700</v>
      </c>
    </row>
    <row r="3" spans="1:6" hidden="1" x14ac:dyDescent="0.25">
      <c r="A3" s="38">
        <v>43916</v>
      </c>
      <c r="B3" s="50">
        <v>942141</v>
      </c>
      <c r="C3" s="1" t="s">
        <v>315</v>
      </c>
      <c r="D3" s="1" t="s">
        <v>105</v>
      </c>
      <c r="E3" s="1" t="s">
        <v>316</v>
      </c>
      <c r="F3" s="3">
        <v>79990</v>
      </c>
    </row>
    <row r="4" spans="1:6" hidden="1" x14ac:dyDescent="0.25">
      <c r="A4" s="38">
        <v>43922</v>
      </c>
      <c r="B4" s="50">
        <v>711520</v>
      </c>
      <c r="C4" s="1" t="s">
        <v>315</v>
      </c>
      <c r="D4" s="1" t="s">
        <v>105</v>
      </c>
      <c r="E4" s="1" t="s">
        <v>316</v>
      </c>
      <c r="F4" s="3">
        <v>48480</v>
      </c>
    </row>
    <row r="5" spans="1:6" hidden="1" x14ac:dyDescent="0.25">
      <c r="A5" s="38">
        <v>43927</v>
      </c>
      <c r="B5" s="50">
        <v>712431</v>
      </c>
      <c r="C5" s="1" t="s">
        <v>315</v>
      </c>
      <c r="D5" s="1" t="s">
        <v>105</v>
      </c>
      <c r="E5" s="1" t="s">
        <v>316</v>
      </c>
      <c r="F5" s="3">
        <v>80800</v>
      </c>
    </row>
    <row r="6" spans="1:6" x14ac:dyDescent="0.25">
      <c r="A6" s="38"/>
      <c r="B6" s="50"/>
      <c r="C6" s="55" t="s">
        <v>347</v>
      </c>
      <c r="D6" s="55"/>
      <c r="E6" s="55"/>
      <c r="F6" s="56">
        <f>SUM(F2:F5)</f>
        <v>262970</v>
      </c>
    </row>
    <row r="7" spans="1:6" hidden="1" x14ac:dyDescent="0.25">
      <c r="A7" s="38">
        <v>43945</v>
      </c>
      <c r="B7" s="50"/>
      <c r="C7" s="53" t="s">
        <v>332</v>
      </c>
      <c r="D7" s="53" t="s">
        <v>105</v>
      </c>
      <c r="E7" s="53" t="s">
        <v>333</v>
      </c>
      <c r="F7" s="54">
        <v>41000</v>
      </c>
    </row>
    <row r="8" spans="1:6" x14ac:dyDescent="0.25">
      <c r="A8" s="38"/>
      <c r="B8" s="50"/>
      <c r="C8" s="55" t="s">
        <v>348</v>
      </c>
      <c r="D8" s="55"/>
      <c r="E8" s="55"/>
      <c r="F8" s="56">
        <f>F7</f>
        <v>41000</v>
      </c>
    </row>
    <row r="9" spans="1:6" hidden="1" x14ac:dyDescent="0.25">
      <c r="A9" s="38">
        <v>43865</v>
      </c>
      <c r="B9" s="50">
        <v>15624</v>
      </c>
      <c r="C9" s="1" t="s">
        <v>312</v>
      </c>
      <c r="D9" s="1" t="s">
        <v>314</v>
      </c>
      <c r="E9" s="1" t="s">
        <v>313</v>
      </c>
      <c r="F9" s="3">
        <v>30000</v>
      </c>
    </row>
    <row r="10" spans="1:6" x14ac:dyDescent="0.25">
      <c r="A10" s="38"/>
      <c r="B10" s="50"/>
      <c r="C10" s="55" t="s">
        <v>349</v>
      </c>
      <c r="D10" s="55"/>
      <c r="E10" s="55"/>
      <c r="F10" s="56">
        <f>F9</f>
        <v>30000</v>
      </c>
    </row>
    <row r="11" spans="1:6" hidden="1" x14ac:dyDescent="0.25">
      <c r="A11" s="38">
        <v>43908</v>
      </c>
      <c r="B11" s="49" t="s">
        <v>306</v>
      </c>
      <c r="C11" s="1" t="s">
        <v>305</v>
      </c>
      <c r="D11" s="1" t="s">
        <v>307</v>
      </c>
      <c r="E11" s="1" t="s">
        <v>308</v>
      </c>
      <c r="F11" s="3">
        <v>50000</v>
      </c>
    </row>
    <row r="12" spans="1:6" x14ac:dyDescent="0.25">
      <c r="A12" s="38"/>
      <c r="B12" s="49"/>
      <c r="C12" s="55" t="s">
        <v>350</v>
      </c>
      <c r="D12" s="55"/>
      <c r="E12" s="55"/>
      <c r="F12" s="56">
        <f>F11</f>
        <v>50000</v>
      </c>
    </row>
    <row r="13" spans="1:6" hidden="1" x14ac:dyDescent="0.25">
      <c r="A13" s="38">
        <v>43858</v>
      </c>
      <c r="B13" s="50">
        <v>156252</v>
      </c>
      <c r="C13" s="1" t="s">
        <v>311</v>
      </c>
      <c r="D13" s="1" t="s">
        <v>68</v>
      </c>
      <c r="E13" s="1">
        <v>9013106860</v>
      </c>
      <c r="F13" s="3">
        <v>56220</v>
      </c>
    </row>
    <row r="14" spans="1:6" hidden="1" x14ac:dyDescent="0.25">
      <c r="A14" s="38">
        <v>43876</v>
      </c>
      <c r="B14" s="50">
        <v>164429</v>
      </c>
      <c r="C14" s="1" t="s">
        <v>311</v>
      </c>
      <c r="D14" s="1" t="s">
        <v>68</v>
      </c>
      <c r="E14" s="1">
        <v>9013106860</v>
      </c>
      <c r="F14" s="3">
        <v>93360</v>
      </c>
    </row>
    <row r="15" spans="1:6" hidden="1" x14ac:dyDescent="0.25">
      <c r="A15" s="38">
        <v>43902</v>
      </c>
      <c r="B15" s="50">
        <v>178028</v>
      </c>
      <c r="C15" s="1" t="s">
        <v>311</v>
      </c>
      <c r="D15" s="1" t="s">
        <v>68</v>
      </c>
      <c r="E15" s="1">
        <v>9013106860</v>
      </c>
      <c r="F15" s="3">
        <v>156727</v>
      </c>
    </row>
    <row r="16" spans="1:6" hidden="1" x14ac:dyDescent="0.25">
      <c r="A16" s="38">
        <v>43882</v>
      </c>
      <c r="B16" s="50">
        <v>167554</v>
      </c>
      <c r="C16" s="1" t="s">
        <v>311</v>
      </c>
      <c r="D16" s="1" t="s">
        <v>68</v>
      </c>
      <c r="E16" s="1">
        <v>9013106860</v>
      </c>
      <c r="F16" s="3">
        <v>10000</v>
      </c>
    </row>
    <row r="17" spans="1:6" hidden="1" x14ac:dyDescent="0.25">
      <c r="A17" s="38">
        <v>43856</v>
      </c>
      <c r="B17" s="50">
        <v>155250</v>
      </c>
      <c r="C17" s="1" t="s">
        <v>311</v>
      </c>
      <c r="D17" s="1" t="s">
        <v>68</v>
      </c>
      <c r="E17" s="1">
        <v>9013106860</v>
      </c>
      <c r="F17" s="3">
        <v>28110</v>
      </c>
    </row>
    <row r="18" spans="1:6" x14ac:dyDescent="0.25">
      <c r="A18" s="38"/>
      <c r="B18" s="50"/>
      <c r="C18" s="55" t="s">
        <v>351</v>
      </c>
      <c r="D18" s="55"/>
      <c r="E18" s="55"/>
      <c r="F18" s="56">
        <f>SUM(F13:F17)</f>
        <v>344417</v>
      </c>
    </row>
    <row r="19" spans="1:6" hidden="1" x14ac:dyDescent="0.25">
      <c r="A19" s="38">
        <v>43878</v>
      </c>
      <c r="B19" s="50" t="s">
        <v>345</v>
      </c>
      <c r="C19" s="53" t="s">
        <v>342</v>
      </c>
      <c r="D19" s="1" t="s">
        <v>344</v>
      </c>
      <c r="E19" s="50" t="s">
        <v>343</v>
      </c>
      <c r="F19" s="54">
        <v>45450</v>
      </c>
    </row>
    <row r="20" spans="1:6" x14ac:dyDescent="0.25">
      <c r="A20" s="38"/>
      <c r="B20" s="50"/>
      <c r="C20" s="55" t="s">
        <v>352</v>
      </c>
      <c r="D20" s="55"/>
      <c r="E20" s="57"/>
      <c r="F20" s="56">
        <f>F19</f>
        <v>45450</v>
      </c>
    </row>
    <row r="21" spans="1:6" hidden="1" x14ac:dyDescent="0.25">
      <c r="A21" s="38">
        <v>43859</v>
      </c>
      <c r="B21" s="49" t="s">
        <v>288</v>
      </c>
      <c r="C21" s="1" t="s">
        <v>287</v>
      </c>
      <c r="D21" s="1" t="s">
        <v>68</v>
      </c>
      <c r="E21" s="1" t="s">
        <v>289</v>
      </c>
      <c r="F21" s="3">
        <v>55018</v>
      </c>
    </row>
    <row r="22" spans="1:6" hidden="1" x14ac:dyDescent="0.25">
      <c r="A22" s="38">
        <v>43900</v>
      </c>
      <c r="B22" s="49" t="s">
        <v>317</v>
      </c>
      <c r="C22" s="1" t="s">
        <v>287</v>
      </c>
      <c r="D22" s="1" t="s">
        <v>68</v>
      </c>
      <c r="E22" s="1" t="s">
        <v>289</v>
      </c>
      <c r="F22" s="3">
        <v>49753</v>
      </c>
    </row>
    <row r="23" spans="1:6" hidden="1" x14ac:dyDescent="0.25">
      <c r="A23" s="38">
        <v>43857</v>
      </c>
      <c r="B23" s="49" t="s">
        <v>339</v>
      </c>
      <c r="C23" s="1" t="s">
        <v>287</v>
      </c>
      <c r="D23" s="1" t="s">
        <v>68</v>
      </c>
      <c r="E23" s="1" t="s">
        <v>289</v>
      </c>
      <c r="F23" s="3">
        <v>50000</v>
      </c>
    </row>
    <row r="24" spans="1:6" x14ac:dyDescent="0.25">
      <c r="A24" s="38"/>
      <c r="B24" s="49"/>
      <c r="C24" s="55" t="s">
        <v>353</v>
      </c>
      <c r="D24" s="55"/>
      <c r="E24" s="55"/>
      <c r="F24" s="56">
        <f>SUM(F21:F23)</f>
        <v>154771</v>
      </c>
    </row>
    <row r="25" spans="1:6" hidden="1" x14ac:dyDescent="0.25">
      <c r="A25" s="38">
        <v>43969</v>
      </c>
      <c r="B25" s="49" t="s">
        <v>290</v>
      </c>
      <c r="C25" s="1" t="s">
        <v>292</v>
      </c>
      <c r="D25" s="1" t="s">
        <v>291</v>
      </c>
      <c r="E25" s="1" t="s">
        <v>293</v>
      </c>
      <c r="F25" s="3">
        <v>79990</v>
      </c>
    </row>
    <row r="26" spans="1:6" hidden="1" x14ac:dyDescent="0.25">
      <c r="A26" s="38">
        <v>43966</v>
      </c>
      <c r="B26" s="49" t="s">
        <v>298</v>
      </c>
      <c r="C26" s="1" t="s">
        <v>292</v>
      </c>
      <c r="D26" s="1" t="s">
        <v>291</v>
      </c>
      <c r="E26" s="1" t="s">
        <v>293</v>
      </c>
      <c r="F26" s="3">
        <v>50000</v>
      </c>
    </row>
    <row r="27" spans="1:6" hidden="1" x14ac:dyDescent="0.25">
      <c r="A27" s="38">
        <v>43958</v>
      </c>
      <c r="B27" s="49" t="s">
        <v>300</v>
      </c>
      <c r="C27" s="1" t="s">
        <v>292</v>
      </c>
      <c r="D27" s="1" t="s">
        <v>291</v>
      </c>
      <c r="E27" s="1" t="s">
        <v>293</v>
      </c>
      <c r="F27" s="3">
        <v>79990</v>
      </c>
    </row>
    <row r="28" spans="1:6" hidden="1" x14ac:dyDescent="0.25">
      <c r="A28" s="38">
        <v>43956</v>
      </c>
      <c r="B28" s="49" t="s">
        <v>301</v>
      </c>
      <c r="C28" s="1" t="s">
        <v>292</v>
      </c>
      <c r="D28" s="1" t="s">
        <v>291</v>
      </c>
      <c r="E28" s="1" t="s">
        <v>293</v>
      </c>
      <c r="F28" s="3">
        <v>79990</v>
      </c>
    </row>
    <row r="29" spans="1:6" hidden="1" x14ac:dyDescent="0.25">
      <c r="A29" s="38">
        <v>43950</v>
      </c>
      <c r="B29" s="49" t="s">
        <v>302</v>
      </c>
      <c r="C29" s="1" t="s">
        <v>292</v>
      </c>
      <c r="D29" s="1" t="s">
        <v>291</v>
      </c>
      <c r="E29" s="1" t="s">
        <v>293</v>
      </c>
      <c r="F29" s="3">
        <v>79990</v>
      </c>
    </row>
    <row r="30" spans="1:6" hidden="1" x14ac:dyDescent="0.25">
      <c r="A30" s="38">
        <v>43953</v>
      </c>
      <c r="B30" s="49" t="s">
        <v>303</v>
      </c>
      <c r="C30" s="1" t="s">
        <v>292</v>
      </c>
      <c r="D30" s="1" t="s">
        <v>291</v>
      </c>
      <c r="E30" s="1" t="s">
        <v>293</v>
      </c>
      <c r="F30" s="3">
        <v>79990</v>
      </c>
    </row>
    <row r="31" spans="1:6" hidden="1" x14ac:dyDescent="0.25">
      <c r="A31" s="38">
        <v>43942</v>
      </c>
      <c r="B31" s="49" t="s">
        <v>304</v>
      </c>
      <c r="C31" s="1" t="s">
        <v>292</v>
      </c>
      <c r="D31" s="1" t="s">
        <v>291</v>
      </c>
      <c r="E31" s="1" t="s">
        <v>293</v>
      </c>
      <c r="F31" s="3">
        <v>79990</v>
      </c>
    </row>
    <row r="32" spans="1:6" hidden="1" x14ac:dyDescent="0.25">
      <c r="A32" s="38">
        <v>43932</v>
      </c>
      <c r="B32" s="49" t="s">
        <v>323</v>
      </c>
      <c r="C32" s="1" t="s">
        <v>292</v>
      </c>
      <c r="D32" s="1" t="s">
        <v>291</v>
      </c>
      <c r="E32" s="1" t="s">
        <v>293</v>
      </c>
      <c r="F32" s="3">
        <v>79990</v>
      </c>
    </row>
    <row r="33" spans="1:6" hidden="1" x14ac:dyDescent="0.25">
      <c r="A33" s="38">
        <v>43935</v>
      </c>
      <c r="B33" s="49" t="s">
        <v>326</v>
      </c>
      <c r="C33" s="1" t="s">
        <v>292</v>
      </c>
      <c r="D33" s="1" t="s">
        <v>291</v>
      </c>
      <c r="E33" s="1" t="s">
        <v>293</v>
      </c>
      <c r="F33" s="54">
        <v>80000</v>
      </c>
    </row>
    <row r="34" spans="1:6" hidden="1" x14ac:dyDescent="0.25">
      <c r="A34" s="38">
        <v>43937</v>
      </c>
      <c r="B34" s="49" t="s">
        <v>327</v>
      </c>
      <c r="C34" s="1" t="s">
        <v>292</v>
      </c>
      <c r="D34" s="1" t="s">
        <v>291</v>
      </c>
      <c r="E34" s="1" t="s">
        <v>293</v>
      </c>
      <c r="F34" s="54">
        <v>799990</v>
      </c>
    </row>
    <row r="35" spans="1:6" hidden="1" x14ac:dyDescent="0.25">
      <c r="A35" s="38">
        <v>43939</v>
      </c>
      <c r="B35" s="49" t="s">
        <v>328</v>
      </c>
      <c r="C35" s="1" t="s">
        <v>292</v>
      </c>
      <c r="D35" s="1" t="s">
        <v>291</v>
      </c>
      <c r="E35" s="1" t="s">
        <v>293</v>
      </c>
      <c r="F35" s="54">
        <v>799990</v>
      </c>
    </row>
    <row r="36" spans="1:6" hidden="1" x14ac:dyDescent="0.25">
      <c r="A36" s="38">
        <v>43946</v>
      </c>
      <c r="B36" s="49" t="s">
        <v>334</v>
      </c>
      <c r="C36" s="1" t="s">
        <v>292</v>
      </c>
      <c r="D36" s="1" t="s">
        <v>291</v>
      </c>
      <c r="E36" s="1" t="s">
        <v>293</v>
      </c>
      <c r="F36" s="54">
        <v>79990</v>
      </c>
    </row>
    <row r="37" spans="1:6" x14ac:dyDescent="0.25">
      <c r="A37" s="38"/>
      <c r="B37" s="49"/>
      <c r="C37" s="55" t="s">
        <v>354</v>
      </c>
      <c r="D37" s="55"/>
      <c r="E37" s="55"/>
      <c r="F37" s="56">
        <f>SUM(F25:F36)</f>
        <v>2369900</v>
      </c>
    </row>
    <row r="38" spans="1:6" hidden="1" x14ac:dyDescent="0.25">
      <c r="A38" s="38">
        <v>43944</v>
      </c>
      <c r="B38" s="50">
        <v>1124</v>
      </c>
      <c r="C38" s="53" t="s">
        <v>329</v>
      </c>
      <c r="D38" s="53" t="s">
        <v>331</v>
      </c>
      <c r="E38" s="53" t="s">
        <v>330</v>
      </c>
      <c r="F38" s="54">
        <v>40445</v>
      </c>
    </row>
    <row r="39" spans="1:6" x14ac:dyDescent="0.25">
      <c r="A39" s="38"/>
      <c r="B39" s="50"/>
      <c r="C39" s="55" t="s">
        <v>355</v>
      </c>
      <c r="D39" s="55"/>
      <c r="E39" s="55"/>
      <c r="F39" s="56">
        <f>F38</f>
        <v>40445</v>
      </c>
    </row>
    <row r="40" spans="1:6" hidden="1" x14ac:dyDescent="0.25">
      <c r="A40" s="38">
        <v>43902</v>
      </c>
      <c r="B40" s="49" t="s">
        <v>280</v>
      </c>
      <c r="C40" s="1" t="s">
        <v>279</v>
      </c>
      <c r="D40" s="1" t="s">
        <v>135</v>
      </c>
      <c r="E40" s="1" t="s">
        <v>309</v>
      </c>
      <c r="F40" s="3">
        <v>87900</v>
      </c>
    </row>
    <row r="41" spans="1:6" hidden="1" x14ac:dyDescent="0.25">
      <c r="A41" s="38">
        <v>43907</v>
      </c>
      <c r="B41" s="49" t="s">
        <v>310</v>
      </c>
      <c r="C41" s="1" t="s">
        <v>279</v>
      </c>
      <c r="D41" s="1" t="s">
        <v>135</v>
      </c>
      <c r="E41" s="1" t="s">
        <v>309</v>
      </c>
      <c r="F41" s="3">
        <v>87900</v>
      </c>
    </row>
    <row r="42" spans="1:6" hidden="1" x14ac:dyDescent="0.25">
      <c r="A42" s="38">
        <v>43929</v>
      </c>
      <c r="B42" s="49" t="s">
        <v>322</v>
      </c>
      <c r="C42" s="1" t="s">
        <v>279</v>
      </c>
      <c r="D42" s="1" t="s">
        <v>135</v>
      </c>
      <c r="E42" s="1" t="s">
        <v>309</v>
      </c>
      <c r="F42" s="3">
        <v>80700</v>
      </c>
    </row>
    <row r="43" spans="1:6" hidden="1" x14ac:dyDescent="0.25">
      <c r="A43" s="38">
        <v>43902</v>
      </c>
      <c r="B43" s="49" t="s">
        <v>335</v>
      </c>
      <c r="C43" s="1" t="s">
        <v>279</v>
      </c>
      <c r="D43" s="1" t="s">
        <v>135</v>
      </c>
      <c r="E43" s="1" t="s">
        <v>309</v>
      </c>
      <c r="F43" s="3">
        <v>87900</v>
      </c>
    </row>
    <row r="44" spans="1:6" hidden="1" x14ac:dyDescent="0.25">
      <c r="A44" s="38">
        <v>43909</v>
      </c>
      <c r="B44" s="49" t="s">
        <v>336</v>
      </c>
      <c r="C44" s="1" t="s">
        <v>279</v>
      </c>
      <c r="D44" s="1" t="s">
        <v>135</v>
      </c>
      <c r="E44" s="1" t="s">
        <v>309</v>
      </c>
      <c r="F44" s="3">
        <v>87900</v>
      </c>
    </row>
    <row r="45" spans="1:6" x14ac:dyDescent="0.25">
      <c r="A45" s="38"/>
      <c r="B45" s="49"/>
      <c r="C45" s="55" t="s">
        <v>356</v>
      </c>
      <c r="D45" s="55"/>
      <c r="E45" s="55"/>
      <c r="F45" s="56">
        <f>SUM(F40:F44)</f>
        <v>432300</v>
      </c>
    </row>
    <row r="46" spans="1:6" hidden="1" x14ac:dyDescent="0.25">
      <c r="A46" s="38">
        <v>43897</v>
      </c>
      <c r="B46" s="50">
        <v>2987174</v>
      </c>
      <c r="C46" s="53" t="s">
        <v>346</v>
      </c>
      <c r="D46" s="1" t="s">
        <v>69</v>
      </c>
      <c r="E46" s="1">
        <v>9006037057</v>
      </c>
      <c r="F46" s="54">
        <v>53940</v>
      </c>
    </row>
    <row r="47" spans="1:6" x14ac:dyDescent="0.25">
      <c r="A47" s="38"/>
      <c r="B47" s="50"/>
      <c r="C47" s="55" t="s">
        <v>357</v>
      </c>
      <c r="D47" s="55"/>
      <c r="E47" s="55"/>
      <c r="F47" s="56">
        <f>F46</f>
        <v>53940</v>
      </c>
    </row>
    <row r="48" spans="1:6" hidden="1" x14ac:dyDescent="0.25">
      <c r="A48" s="38">
        <v>43906</v>
      </c>
      <c r="B48" s="50"/>
      <c r="C48" s="53" t="s">
        <v>340</v>
      </c>
      <c r="D48" s="1"/>
      <c r="E48" s="1">
        <v>811009788</v>
      </c>
      <c r="F48" s="54">
        <v>30000</v>
      </c>
    </row>
    <row r="49" spans="1:6" x14ac:dyDescent="0.25">
      <c r="A49" s="38"/>
      <c r="B49" s="50"/>
      <c r="C49" s="55" t="s">
        <v>358</v>
      </c>
      <c r="D49" s="55"/>
      <c r="E49" s="55"/>
      <c r="F49" s="56">
        <f>F48</f>
        <v>30000</v>
      </c>
    </row>
    <row r="50" spans="1:6" hidden="1" x14ac:dyDescent="0.25">
      <c r="A50" s="38">
        <v>43917</v>
      </c>
      <c r="B50" s="50">
        <v>464287</v>
      </c>
      <c r="C50" s="1" t="s">
        <v>318</v>
      </c>
      <c r="D50" s="1" t="s">
        <v>69</v>
      </c>
      <c r="E50" s="1" t="s">
        <v>319</v>
      </c>
      <c r="F50" s="3">
        <v>17008</v>
      </c>
    </row>
    <row r="51" spans="1:6" x14ac:dyDescent="0.25">
      <c r="A51" s="38"/>
      <c r="B51" s="50"/>
      <c r="C51" s="55" t="s">
        <v>359</v>
      </c>
      <c r="D51" s="55"/>
      <c r="E51" s="55"/>
      <c r="F51" s="56">
        <f>F50</f>
        <v>17008</v>
      </c>
    </row>
    <row r="52" spans="1:6" hidden="1" x14ac:dyDescent="0.25">
      <c r="A52" s="38">
        <v>43935</v>
      </c>
      <c r="B52" s="50">
        <v>1324965</v>
      </c>
      <c r="C52" s="53" t="s">
        <v>324</v>
      </c>
      <c r="D52" s="53" t="s">
        <v>105</v>
      </c>
      <c r="E52" s="53" t="s">
        <v>325</v>
      </c>
      <c r="F52" s="54">
        <v>24747</v>
      </c>
    </row>
    <row r="53" spans="1:6" x14ac:dyDescent="0.25">
      <c r="A53" s="38"/>
      <c r="B53" s="50"/>
      <c r="C53" s="55" t="s">
        <v>360</v>
      </c>
      <c r="D53" s="55"/>
      <c r="E53" s="55"/>
      <c r="F53" s="56">
        <f>F52</f>
        <v>24747</v>
      </c>
    </row>
    <row r="54" spans="1:6" hidden="1" x14ac:dyDescent="0.25">
      <c r="A54" s="38">
        <v>43881</v>
      </c>
      <c r="B54" s="49" t="s">
        <v>296</v>
      </c>
      <c r="C54" s="1" t="s">
        <v>294</v>
      </c>
      <c r="D54" s="1" t="s">
        <v>295</v>
      </c>
      <c r="E54" s="1" t="s">
        <v>297</v>
      </c>
      <c r="F54" s="3">
        <v>44895</v>
      </c>
    </row>
    <row r="55" spans="1:6" x14ac:dyDescent="0.25">
      <c r="A55" s="38"/>
      <c r="B55" s="49"/>
      <c r="C55" s="55" t="s">
        <v>361</v>
      </c>
      <c r="D55" s="55"/>
      <c r="E55" s="55"/>
      <c r="F55" s="56">
        <f>F54</f>
        <v>44895</v>
      </c>
    </row>
    <row r="56" spans="1:6" hidden="1" x14ac:dyDescent="0.25">
      <c r="A56" s="38">
        <v>43894</v>
      </c>
      <c r="B56" s="50">
        <v>3267883</v>
      </c>
      <c r="C56" s="53" t="s">
        <v>341</v>
      </c>
      <c r="D56" s="1" t="s">
        <v>69</v>
      </c>
      <c r="E56" s="1">
        <v>9011577706</v>
      </c>
      <c r="F56" s="54">
        <v>53340</v>
      </c>
    </row>
    <row r="57" spans="1:6" x14ac:dyDescent="0.25">
      <c r="A57" s="38"/>
      <c r="B57" s="50"/>
      <c r="C57" s="55" t="s">
        <v>362</v>
      </c>
      <c r="D57" s="55"/>
      <c r="E57" s="55"/>
      <c r="F57" s="56">
        <f>F56</f>
        <v>53340</v>
      </c>
    </row>
    <row r="58" spans="1:6" hidden="1" x14ac:dyDescent="0.25">
      <c r="A58" s="38">
        <v>43962</v>
      </c>
      <c r="B58" s="49" t="s">
        <v>267</v>
      </c>
      <c r="C58" s="1" t="s">
        <v>264</v>
      </c>
      <c r="D58" s="1" t="s">
        <v>265</v>
      </c>
      <c r="E58" s="1" t="s">
        <v>266</v>
      </c>
      <c r="F58" s="3">
        <v>80004</v>
      </c>
    </row>
    <row r="59" spans="1:6" hidden="1" x14ac:dyDescent="0.25">
      <c r="A59" s="38">
        <v>43889</v>
      </c>
      <c r="B59" s="49" t="s">
        <v>268</v>
      </c>
      <c r="C59" s="1" t="s">
        <v>264</v>
      </c>
      <c r="D59" s="1" t="s">
        <v>265</v>
      </c>
      <c r="E59" s="1" t="s">
        <v>266</v>
      </c>
      <c r="F59" s="3">
        <v>54528</v>
      </c>
    </row>
    <row r="60" spans="1:6" hidden="1" x14ac:dyDescent="0.25">
      <c r="A60" s="38">
        <v>43880</v>
      </c>
      <c r="B60" s="49" t="s">
        <v>273</v>
      </c>
      <c r="C60" s="1" t="s">
        <v>264</v>
      </c>
      <c r="D60" s="1" t="s">
        <v>265</v>
      </c>
      <c r="E60" s="1" t="s">
        <v>266</v>
      </c>
      <c r="F60" s="3">
        <v>45440</v>
      </c>
    </row>
    <row r="61" spans="1:6" hidden="1" x14ac:dyDescent="0.25">
      <c r="A61" s="38">
        <v>43902</v>
      </c>
      <c r="B61" s="49" t="s">
        <v>274</v>
      </c>
      <c r="C61" s="1" t="s">
        <v>264</v>
      </c>
      <c r="D61" s="1" t="s">
        <v>265</v>
      </c>
      <c r="E61" s="1" t="s">
        <v>266</v>
      </c>
      <c r="F61" s="3">
        <v>53928</v>
      </c>
    </row>
    <row r="62" spans="1:6" hidden="1" x14ac:dyDescent="0.25">
      <c r="A62" s="38">
        <v>43914</v>
      </c>
      <c r="B62" s="49" t="s">
        <v>275</v>
      </c>
      <c r="C62" s="1" t="s">
        <v>264</v>
      </c>
      <c r="D62" s="1" t="s">
        <v>265</v>
      </c>
      <c r="E62" s="1" t="s">
        <v>266</v>
      </c>
      <c r="F62" s="3">
        <v>48258</v>
      </c>
    </row>
    <row r="63" spans="1:6" hidden="1" x14ac:dyDescent="0.25">
      <c r="A63" s="38">
        <v>43892</v>
      </c>
      <c r="B63" s="49" t="s">
        <v>276</v>
      </c>
      <c r="C63" s="1" t="s">
        <v>264</v>
      </c>
      <c r="D63" s="1" t="s">
        <v>265</v>
      </c>
      <c r="E63" s="1" t="s">
        <v>266</v>
      </c>
      <c r="F63" s="3">
        <v>54528</v>
      </c>
    </row>
    <row r="64" spans="1:6" hidden="1" x14ac:dyDescent="0.25">
      <c r="A64" s="38">
        <v>43885</v>
      </c>
      <c r="B64" s="49" t="s">
        <v>277</v>
      </c>
      <c r="C64" s="1" t="s">
        <v>264</v>
      </c>
      <c r="D64" s="1" t="s">
        <v>265</v>
      </c>
      <c r="E64" s="1" t="s">
        <v>266</v>
      </c>
      <c r="F64" s="3">
        <v>54528</v>
      </c>
    </row>
    <row r="65" spans="1:6" hidden="1" x14ac:dyDescent="0.25">
      <c r="A65" s="38">
        <v>43917</v>
      </c>
      <c r="B65" s="49" t="s">
        <v>278</v>
      </c>
      <c r="C65" s="1" t="s">
        <v>264</v>
      </c>
      <c r="D65" s="1" t="s">
        <v>265</v>
      </c>
      <c r="E65" s="1" t="s">
        <v>266</v>
      </c>
      <c r="F65" s="3">
        <v>32172</v>
      </c>
    </row>
    <row r="66" spans="1:6" hidden="1" x14ac:dyDescent="0.25">
      <c r="A66" s="38">
        <v>43965</v>
      </c>
      <c r="B66" s="49" t="s">
        <v>299</v>
      </c>
      <c r="C66" s="1" t="s">
        <v>264</v>
      </c>
      <c r="D66" s="1" t="s">
        <v>265</v>
      </c>
      <c r="E66" s="1" t="s">
        <v>266</v>
      </c>
      <c r="F66" s="3">
        <v>35000</v>
      </c>
    </row>
    <row r="67" spans="1:6" hidden="1" x14ac:dyDescent="0.25">
      <c r="A67" s="38">
        <v>43921</v>
      </c>
      <c r="B67" s="49" t="s">
        <v>320</v>
      </c>
      <c r="C67" s="1" t="s">
        <v>264</v>
      </c>
      <c r="D67" s="1" t="s">
        <v>265</v>
      </c>
      <c r="E67" s="1" t="s">
        <v>266</v>
      </c>
      <c r="F67" s="3">
        <v>48258</v>
      </c>
    </row>
    <row r="68" spans="1:6" hidden="1" x14ac:dyDescent="0.25">
      <c r="A68" s="38">
        <v>43925</v>
      </c>
      <c r="B68" s="49" t="s">
        <v>321</v>
      </c>
      <c r="C68" s="1" t="s">
        <v>264</v>
      </c>
      <c r="D68" s="1" t="s">
        <v>265</v>
      </c>
      <c r="E68" s="1" t="s">
        <v>266</v>
      </c>
      <c r="F68" s="3">
        <v>48258</v>
      </c>
    </row>
    <row r="69" spans="1:6" hidden="1" x14ac:dyDescent="0.25">
      <c r="A69" s="38">
        <v>43875</v>
      </c>
      <c r="B69" s="49" t="s">
        <v>337</v>
      </c>
      <c r="C69" s="1" t="s">
        <v>264</v>
      </c>
      <c r="D69" s="1" t="s">
        <v>265</v>
      </c>
      <c r="E69" s="1" t="s">
        <v>266</v>
      </c>
      <c r="F69" s="3">
        <v>45440</v>
      </c>
    </row>
    <row r="70" spans="1:6" hidden="1" x14ac:dyDescent="0.25">
      <c r="A70" s="38">
        <v>43899</v>
      </c>
      <c r="B70" s="49" t="s">
        <v>338</v>
      </c>
      <c r="C70" s="1" t="s">
        <v>264</v>
      </c>
      <c r="D70" s="1" t="s">
        <v>265</v>
      </c>
      <c r="E70" s="1" t="s">
        <v>266</v>
      </c>
      <c r="F70" s="3">
        <v>45440</v>
      </c>
    </row>
    <row r="71" spans="1:6" x14ac:dyDescent="0.25">
      <c r="A71" s="38"/>
      <c r="B71" s="49"/>
      <c r="C71" s="55" t="s">
        <v>363</v>
      </c>
      <c r="D71" s="55"/>
      <c r="E71" s="55"/>
      <c r="F71" s="56">
        <f>SUM(F58:F70)</f>
        <v>645782</v>
      </c>
    </row>
    <row r="72" spans="1:6" hidden="1" x14ac:dyDescent="0.25">
      <c r="A72" s="38">
        <v>43890</v>
      </c>
      <c r="B72" s="50">
        <v>1753981</v>
      </c>
      <c r="C72" s="1" t="s">
        <v>281</v>
      </c>
      <c r="D72" s="1" t="s">
        <v>271</v>
      </c>
      <c r="E72" s="1" t="s">
        <v>272</v>
      </c>
      <c r="F72" s="3">
        <v>54300</v>
      </c>
    </row>
    <row r="73" spans="1:6" hidden="1" x14ac:dyDescent="0.25">
      <c r="A73" s="38">
        <v>43879</v>
      </c>
      <c r="B73" s="49" t="s">
        <v>282</v>
      </c>
      <c r="C73" s="1" t="s">
        <v>281</v>
      </c>
      <c r="D73" s="1" t="s">
        <v>271</v>
      </c>
      <c r="E73" s="1" t="s">
        <v>272</v>
      </c>
      <c r="F73" s="3">
        <v>45250</v>
      </c>
    </row>
    <row r="74" spans="1:6" hidden="1" x14ac:dyDescent="0.25">
      <c r="A74" s="38">
        <v>43861</v>
      </c>
      <c r="B74" s="50">
        <v>1736944</v>
      </c>
      <c r="C74" s="1" t="s">
        <v>281</v>
      </c>
      <c r="D74" s="1" t="s">
        <v>271</v>
      </c>
      <c r="E74" s="1" t="s">
        <v>272</v>
      </c>
      <c r="F74" s="3">
        <v>54300</v>
      </c>
    </row>
    <row r="75" spans="1:6" x14ac:dyDescent="0.25">
      <c r="A75" s="38"/>
      <c r="B75" s="50"/>
      <c r="C75" s="55" t="s">
        <v>364</v>
      </c>
      <c r="D75" s="55"/>
      <c r="E75" s="55"/>
      <c r="F75" s="56">
        <f>SUM(F72:F74)</f>
        <v>153850</v>
      </c>
    </row>
    <row r="76" spans="1:6" hidden="1" x14ac:dyDescent="0.25">
      <c r="A76" s="38">
        <v>43855</v>
      </c>
      <c r="B76" s="50">
        <v>1845984</v>
      </c>
      <c r="C76" s="1" t="s">
        <v>82</v>
      </c>
      <c r="D76" s="1" t="s">
        <v>68</v>
      </c>
      <c r="E76" s="1">
        <v>9003420500</v>
      </c>
      <c r="F76" s="3">
        <v>300000</v>
      </c>
    </row>
    <row r="77" spans="1:6" hidden="1" x14ac:dyDescent="0.25">
      <c r="A77" s="38">
        <v>43907</v>
      </c>
      <c r="B77" s="50">
        <v>1885347</v>
      </c>
      <c r="C77" s="1" t="s">
        <v>82</v>
      </c>
      <c r="D77" s="1" t="s">
        <v>68</v>
      </c>
      <c r="E77" s="1">
        <v>9003420500</v>
      </c>
      <c r="F77" s="3">
        <v>373960</v>
      </c>
    </row>
    <row r="78" spans="1:6" hidden="1" x14ac:dyDescent="0.25">
      <c r="A78" s="38">
        <v>43882</v>
      </c>
      <c r="B78" s="50">
        <v>1866720</v>
      </c>
      <c r="C78" s="1" t="s">
        <v>82</v>
      </c>
      <c r="D78" s="1" t="s">
        <v>68</v>
      </c>
      <c r="E78" s="1">
        <v>9003420500</v>
      </c>
      <c r="F78" s="3">
        <v>520575</v>
      </c>
    </row>
    <row r="79" spans="1:6" hidden="1" x14ac:dyDescent="0.25">
      <c r="A79" s="38">
        <v>43868</v>
      </c>
      <c r="B79" s="50">
        <v>1855752</v>
      </c>
      <c r="C79" s="1" t="s">
        <v>82</v>
      </c>
      <c r="D79" s="1" t="s">
        <v>68</v>
      </c>
      <c r="E79" s="1">
        <v>9003420500</v>
      </c>
      <c r="F79" s="3">
        <v>75720</v>
      </c>
    </row>
    <row r="80" spans="1:6" hidden="1" x14ac:dyDescent="0.25">
      <c r="A80" s="38">
        <v>43850</v>
      </c>
      <c r="B80" s="50">
        <v>1842173</v>
      </c>
      <c r="C80" s="1" t="s">
        <v>82</v>
      </c>
      <c r="D80" s="1" t="s">
        <v>68</v>
      </c>
      <c r="E80" s="1">
        <v>9003420500</v>
      </c>
      <c r="F80" s="3">
        <v>236625</v>
      </c>
    </row>
    <row r="81" spans="1:6" hidden="1" x14ac:dyDescent="0.25">
      <c r="A81" s="38">
        <v>43851</v>
      </c>
      <c r="B81" s="50">
        <v>1842997</v>
      </c>
      <c r="C81" s="1" t="s">
        <v>82</v>
      </c>
      <c r="D81" s="1" t="s">
        <v>68</v>
      </c>
      <c r="E81" s="1">
        <v>9003420500</v>
      </c>
      <c r="F81" s="3">
        <v>189300</v>
      </c>
    </row>
    <row r="82" spans="1:6" hidden="1" x14ac:dyDescent="0.25">
      <c r="A82" s="38">
        <v>43852</v>
      </c>
      <c r="B82" s="50">
        <v>1843660</v>
      </c>
      <c r="C82" s="1" t="s">
        <v>82</v>
      </c>
      <c r="D82" s="1" t="s">
        <v>68</v>
      </c>
      <c r="E82" s="1">
        <v>9003420500</v>
      </c>
      <c r="F82" s="3">
        <v>141975</v>
      </c>
    </row>
    <row r="83" spans="1:6" hidden="1" x14ac:dyDescent="0.25">
      <c r="A83" s="38">
        <v>43858</v>
      </c>
      <c r="B83" s="50">
        <v>1848624</v>
      </c>
      <c r="C83" s="1" t="s">
        <v>82</v>
      </c>
      <c r="D83" s="1" t="s">
        <v>68</v>
      </c>
      <c r="E83" s="1">
        <v>9003420500</v>
      </c>
      <c r="F83" s="3">
        <v>141975</v>
      </c>
    </row>
    <row r="84" spans="1:6" hidden="1" x14ac:dyDescent="0.25">
      <c r="A84" s="38">
        <v>43858</v>
      </c>
      <c r="B84" s="50">
        <v>1848502</v>
      </c>
      <c r="C84" s="1" t="s">
        <v>82</v>
      </c>
      <c r="D84" s="1" t="s">
        <v>68</v>
      </c>
      <c r="E84" s="1">
        <v>9003420500</v>
      </c>
      <c r="F84" s="3">
        <v>141975</v>
      </c>
    </row>
    <row r="85" spans="1:6" hidden="1" x14ac:dyDescent="0.25">
      <c r="A85" s="38">
        <v>43876</v>
      </c>
      <c r="B85" s="50">
        <v>1862100</v>
      </c>
      <c r="C85" s="1" t="s">
        <v>82</v>
      </c>
      <c r="D85" s="1" t="s">
        <v>68</v>
      </c>
      <c r="E85" s="1">
        <v>9003420500</v>
      </c>
      <c r="F85" s="3">
        <v>151563</v>
      </c>
    </row>
    <row r="86" spans="1:6" hidden="1" x14ac:dyDescent="0.25">
      <c r="A86" s="38">
        <v>43894</v>
      </c>
      <c r="B86" s="50">
        <v>1875317</v>
      </c>
      <c r="C86" s="1" t="s">
        <v>82</v>
      </c>
      <c r="D86" s="1" t="s">
        <v>68</v>
      </c>
      <c r="E86" s="1">
        <v>9003420500</v>
      </c>
      <c r="F86" s="3">
        <v>283950</v>
      </c>
    </row>
    <row r="87" spans="1:6" hidden="1" x14ac:dyDescent="0.25">
      <c r="A87" s="38">
        <v>43896</v>
      </c>
      <c r="B87" s="50">
        <v>1877104</v>
      </c>
      <c r="C87" s="1" t="s">
        <v>82</v>
      </c>
      <c r="D87" s="1" t="s">
        <v>68</v>
      </c>
      <c r="E87" s="1">
        <v>9003420500</v>
      </c>
      <c r="F87" s="3">
        <v>283950</v>
      </c>
    </row>
    <row r="88" spans="1:6" hidden="1" x14ac:dyDescent="0.25">
      <c r="A88" s="38">
        <v>43897</v>
      </c>
      <c r="B88" s="50">
        <v>1877999</v>
      </c>
      <c r="C88" s="1" t="s">
        <v>82</v>
      </c>
      <c r="D88" s="1" t="s">
        <v>68</v>
      </c>
      <c r="E88" s="1">
        <v>9003420500</v>
      </c>
      <c r="F88" s="3">
        <v>236625</v>
      </c>
    </row>
    <row r="89" spans="1:6" hidden="1" x14ac:dyDescent="0.25">
      <c r="A89" s="38">
        <v>43901</v>
      </c>
      <c r="B89" s="50">
        <v>1880995</v>
      </c>
      <c r="C89" s="1" t="s">
        <v>82</v>
      </c>
      <c r="D89" s="1" t="s">
        <v>68</v>
      </c>
      <c r="E89" s="1">
        <v>9003420500</v>
      </c>
      <c r="F89" s="3">
        <v>378600</v>
      </c>
    </row>
    <row r="90" spans="1:6" hidden="1" x14ac:dyDescent="0.25">
      <c r="A90" s="38">
        <v>43854</v>
      </c>
      <c r="B90" s="50">
        <v>1845227</v>
      </c>
      <c r="C90" s="1" t="s">
        <v>82</v>
      </c>
      <c r="D90" s="1" t="s">
        <v>68</v>
      </c>
      <c r="E90" s="1">
        <v>9003420500</v>
      </c>
      <c r="F90" s="3">
        <v>217704</v>
      </c>
    </row>
    <row r="91" spans="1:6" hidden="1" x14ac:dyDescent="0.25">
      <c r="A91" s="38">
        <v>43853</v>
      </c>
      <c r="B91" s="50">
        <v>1844353</v>
      </c>
      <c r="C91" s="1" t="s">
        <v>82</v>
      </c>
      <c r="D91" s="1" t="s">
        <v>68</v>
      </c>
      <c r="E91" s="1">
        <v>9003420500</v>
      </c>
      <c r="F91" s="3">
        <v>141975</v>
      </c>
    </row>
    <row r="92" spans="1:6" hidden="1" x14ac:dyDescent="0.25">
      <c r="A92" s="38">
        <v>43867</v>
      </c>
      <c r="B92" s="50">
        <v>1855595</v>
      </c>
      <c r="C92" s="1" t="s">
        <v>82</v>
      </c>
      <c r="D92" s="1" t="s">
        <v>68</v>
      </c>
      <c r="E92" s="1">
        <v>9003420500</v>
      </c>
      <c r="F92" s="3">
        <v>151440</v>
      </c>
    </row>
    <row r="93" spans="1:6" hidden="1" x14ac:dyDescent="0.25">
      <c r="A93" s="38">
        <v>43866</v>
      </c>
      <c r="B93" s="50">
        <v>1854188</v>
      </c>
      <c r="C93" s="1" t="s">
        <v>82</v>
      </c>
      <c r="D93" s="1" t="s">
        <v>68</v>
      </c>
      <c r="E93" s="1">
        <v>9003420500</v>
      </c>
      <c r="F93" s="3">
        <v>30000</v>
      </c>
    </row>
    <row r="94" spans="1:6" hidden="1" x14ac:dyDescent="0.25">
      <c r="A94" s="38">
        <v>43858</v>
      </c>
      <c r="B94" s="50">
        <v>1848160</v>
      </c>
      <c r="C94" s="1" t="s">
        <v>82</v>
      </c>
      <c r="D94" s="1" t="s">
        <v>68</v>
      </c>
      <c r="E94" s="1">
        <v>9003420500</v>
      </c>
      <c r="F94" s="3">
        <v>47325</v>
      </c>
    </row>
    <row r="95" spans="1:6" hidden="1" x14ac:dyDescent="0.25">
      <c r="A95" s="38">
        <v>43859</v>
      </c>
      <c r="B95" s="50">
        <v>1849175</v>
      </c>
      <c r="C95" s="1" t="s">
        <v>82</v>
      </c>
      <c r="D95" s="1" t="s">
        <v>68</v>
      </c>
      <c r="E95" s="1">
        <v>9003420500</v>
      </c>
      <c r="F95" s="3">
        <v>132510</v>
      </c>
    </row>
    <row r="96" spans="1:6" hidden="1" x14ac:dyDescent="0.25">
      <c r="A96" s="38">
        <v>43869</v>
      </c>
      <c r="B96" s="50">
        <v>1856966</v>
      </c>
      <c r="C96" s="1" t="s">
        <v>82</v>
      </c>
      <c r="D96" s="1" t="s">
        <v>68</v>
      </c>
      <c r="E96" s="1">
        <v>9003420500</v>
      </c>
      <c r="F96" s="3">
        <v>151440</v>
      </c>
    </row>
    <row r="97" spans="1:6" hidden="1" x14ac:dyDescent="0.25">
      <c r="A97" s="38">
        <v>43867</v>
      </c>
      <c r="B97" s="50">
        <v>1855451</v>
      </c>
      <c r="C97" s="1" t="s">
        <v>82</v>
      </c>
      <c r="D97" s="1" t="s">
        <v>68</v>
      </c>
      <c r="E97" s="1">
        <v>9003420500</v>
      </c>
      <c r="F97" s="3">
        <v>28395</v>
      </c>
    </row>
    <row r="98" spans="1:6" hidden="1" x14ac:dyDescent="0.25">
      <c r="A98" s="38">
        <v>43888</v>
      </c>
      <c r="B98" s="50">
        <v>1870868</v>
      </c>
      <c r="C98" s="1" t="s">
        <v>82</v>
      </c>
      <c r="D98" s="1" t="s">
        <v>68</v>
      </c>
      <c r="E98" s="1">
        <v>9003420500</v>
      </c>
      <c r="F98" s="3">
        <v>425925</v>
      </c>
    </row>
    <row r="99" spans="1:6" hidden="1" x14ac:dyDescent="0.25">
      <c r="A99" s="38">
        <v>43885</v>
      </c>
      <c r="B99" s="50">
        <v>1868589</v>
      </c>
      <c r="C99" s="1" t="s">
        <v>82</v>
      </c>
      <c r="D99" s="1" t="s">
        <v>68</v>
      </c>
      <c r="E99" s="1">
        <v>9003420500</v>
      </c>
      <c r="F99" s="3">
        <v>520575</v>
      </c>
    </row>
    <row r="100" spans="1:6" hidden="1" x14ac:dyDescent="0.25">
      <c r="A100" s="38">
        <v>43893</v>
      </c>
      <c r="B100" s="50">
        <v>1874600</v>
      </c>
      <c r="C100" s="1" t="s">
        <v>82</v>
      </c>
      <c r="D100" s="1" t="s">
        <v>68</v>
      </c>
      <c r="E100" s="1">
        <v>9003420500</v>
      </c>
      <c r="F100" s="3">
        <v>365444</v>
      </c>
    </row>
    <row r="101" spans="1:6" hidden="1" x14ac:dyDescent="0.25">
      <c r="A101" s="38">
        <v>43881</v>
      </c>
      <c r="B101" s="50">
        <v>1865721</v>
      </c>
      <c r="C101" s="1" t="s">
        <v>82</v>
      </c>
      <c r="D101" s="1" t="s">
        <v>68</v>
      </c>
      <c r="E101" s="1">
        <v>9003420500</v>
      </c>
      <c r="F101" s="3">
        <v>250000</v>
      </c>
    </row>
    <row r="102" spans="1:6" hidden="1" x14ac:dyDescent="0.25">
      <c r="A102" s="38">
        <v>43886</v>
      </c>
      <c r="B102" s="50">
        <v>1869361</v>
      </c>
      <c r="C102" s="1" t="s">
        <v>82</v>
      </c>
      <c r="D102" s="1" t="s">
        <v>68</v>
      </c>
      <c r="E102" s="1">
        <v>9003420500</v>
      </c>
      <c r="F102" s="3">
        <v>236625</v>
      </c>
    </row>
    <row r="103" spans="1:6" hidden="1" x14ac:dyDescent="0.25">
      <c r="A103" s="38">
        <v>43864</v>
      </c>
      <c r="B103" s="50">
        <v>1852969</v>
      </c>
      <c r="C103" s="1" t="s">
        <v>82</v>
      </c>
      <c r="D103" s="1" t="s">
        <v>68</v>
      </c>
      <c r="E103" s="1">
        <v>9003420500</v>
      </c>
      <c r="F103" s="3">
        <v>473250</v>
      </c>
    </row>
    <row r="104" spans="1:6" hidden="1" x14ac:dyDescent="0.25">
      <c r="A104" s="38">
        <v>43887</v>
      </c>
      <c r="B104" s="50">
        <v>1870056</v>
      </c>
      <c r="C104" s="1" t="s">
        <v>82</v>
      </c>
      <c r="D104" s="1" t="s">
        <v>68</v>
      </c>
      <c r="E104" s="1">
        <v>9003420500</v>
      </c>
      <c r="F104" s="3">
        <v>189300</v>
      </c>
    </row>
    <row r="105" spans="1:6" hidden="1" x14ac:dyDescent="0.25">
      <c r="A105" s="38">
        <v>43864</v>
      </c>
      <c r="B105" s="50">
        <v>1852965</v>
      </c>
      <c r="C105" s="1" t="s">
        <v>82</v>
      </c>
      <c r="D105" s="1" t="s">
        <v>68</v>
      </c>
      <c r="E105" s="1">
        <v>9003420500</v>
      </c>
      <c r="F105" s="3">
        <v>18939</v>
      </c>
    </row>
    <row r="106" spans="1:6" hidden="1" x14ac:dyDescent="0.25">
      <c r="A106" s="38">
        <v>43864</v>
      </c>
      <c r="B106" s="50">
        <v>1852755</v>
      </c>
      <c r="C106" s="1" t="s">
        <v>82</v>
      </c>
      <c r="D106" s="1" t="s">
        <v>68</v>
      </c>
      <c r="E106" s="1">
        <v>9003420500</v>
      </c>
      <c r="F106" s="3">
        <v>37860</v>
      </c>
    </row>
    <row r="107" spans="1:6" hidden="1" x14ac:dyDescent="0.25">
      <c r="A107" s="38">
        <v>43874</v>
      </c>
      <c r="B107" s="50">
        <v>1860476</v>
      </c>
      <c r="C107" s="1" t="s">
        <v>82</v>
      </c>
      <c r="D107" s="1" t="s">
        <v>68</v>
      </c>
      <c r="E107" s="1">
        <v>9003420500</v>
      </c>
      <c r="F107" s="3">
        <v>283950</v>
      </c>
    </row>
    <row r="108" spans="1:6" hidden="1" x14ac:dyDescent="0.25">
      <c r="A108" s="38">
        <v>43908</v>
      </c>
      <c r="B108" s="50">
        <v>1886486</v>
      </c>
      <c r="C108" s="1" t="s">
        <v>82</v>
      </c>
      <c r="D108" s="1" t="s">
        <v>68</v>
      </c>
      <c r="E108" s="1">
        <v>9003420500</v>
      </c>
      <c r="F108" s="3">
        <v>898</v>
      </c>
    </row>
    <row r="109" spans="1:6" hidden="1" x14ac:dyDescent="0.25">
      <c r="A109" s="38">
        <v>43903</v>
      </c>
      <c r="B109" s="50">
        <v>1882893</v>
      </c>
      <c r="C109" s="1" t="s">
        <v>82</v>
      </c>
      <c r="D109" s="1" t="s">
        <v>68</v>
      </c>
      <c r="E109" s="1">
        <v>9003420500</v>
      </c>
      <c r="F109" s="3">
        <v>140235</v>
      </c>
    </row>
    <row r="110" spans="1:6" hidden="1" x14ac:dyDescent="0.25">
      <c r="A110" s="38">
        <v>43892</v>
      </c>
      <c r="B110" s="50">
        <v>1873855</v>
      </c>
      <c r="C110" s="1" t="s">
        <v>82</v>
      </c>
      <c r="D110" s="1" t="s">
        <v>68</v>
      </c>
      <c r="E110" s="1">
        <v>9003420500</v>
      </c>
      <c r="F110" s="3">
        <v>331313</v>
      </c>
    </row>
    <row r="111" spans="1:6" hidden="1" x14ac:dyDescent="0.25">
      <c r="A111" s="38">
        <v>43878</v>
      </c>
      <c r="B111" s="50">
        <v>1863425</v>
      </c>
      <c r="C111" s="1" t="s">
        <v>82</v>
      </c>
      <c r="D111" s="1" t="s">
        <v>68</v>
      </c>
      <c r="E111" s="1">
        <v>9003420500</v>
      </c>
      <c r="F111" s="3">
        <v>227198</v>
      </c>
    </row>
    <row r="112" spans="1:6" hidden="1" x14ac:dyDescent="0.25">
      <c r="A112" s="38">
        <v>43853</v>
      </c>
      <c r="B112" s="50">
        <v>1844632</v>
      </c>
      <c r="C112" s="1" t="s">
        <v>82</v>
      </c>
      <c r="D112" s="1" t="s">
        <v>68</v>
      </c>
      <c r="E112" s="1">
        <v>9003420500</v>
      </c>
      <c r="F112" s="3">
        <v>47325</v>
      </c>
    </row>
    <row r="113" spans="1:6" hidden="1" x14ac:dyDescent="0.25">
      <c r="A113" s="38">
        <v>43889</v>
      </c>
      <c r="B113" s="50">
        <v>1871884</v>
      </c>
      <c r="C113" s="1" t="s">
        <v>82</v>
      </c>
      <c r="D113" s="1" t="s">
        <v>68</v>
      </c>
      <c r="E113" s="1">
        <v>9003420500</v>
      </c>
      <c r="F113" s="3">
        <v>99430</v>
      </c>
    </row>
    <row r="114" spans="1:6" hidden="1" x14ac:dyDescent="0.25">
      <c r="A114" s="38">
        <v>43889</v>
      </c>
      <c r="B114" s="50">
        <v>1871883</v>
      </c>
      <c r="C114" s="1" t="s">
        <v>82</v>
      </c>
      <c r="D114" s="1" t="s">
        <v>68</v>
      </c>
      <c r="E114" s="1">
        <v>9003420500</v>
      </c>
      <c r="F114" s="3">
        <v>189300</v>
      </c>
    </row>
    <row r="115" spans="1:6" x14ac:dyDescent="0.25">
      <c r="A115" s="38"/>
      <c r="B115" s="50"/>
      <c r="C115" s="55" t="s">
        <v>365</v>
      </c>
      <c r="D115" s="55"/>
      <c r="E115" s="55"/>
      <c r="F115" s="56">
        <f>SUM(F76:F114)</f>
        <v>8195149</v>
      </c>
    </row>
    <row r="116" spans="1:6" hidden="1" x14ac:dyDescent="0.25">
      <c r="A116" s="38">
        <v>43852</v>
      </c>
      <c r="B116" s="50">
        <v>910887</v>
      </c>
      <c r="C116" s="1" t="s">
        <v>269</v>
      </c>
      <c r="D116" s="1" t="s">
        <v>68</v>
      </c>
      <c r="E116" s="1" t="s">
        <v>270</v>
      </c>
      <c r="F116" s="3">
        <v>10016</v>
      </c>
    </row>
    <row r="117" spans="1:6" hidden="1" x14ac:dyDescent="0.25">
      <c r="A117" s="38">
        <v>43848</v>
      </c>
      <c r="B117" s="50">
        <v>909634</v>
      </c>
      <c r="C117" s="1" t="s">
        <v>269</v>
      </c>
      <c r="D117" s="1" t="s">
        <v>68</v>
      </c>
      <c r="E117" s="1" t="s">
        <v>270</v>
      </c>
      <c r="F117" s="3">
        <v>9585</v>
      </c>
    </row>
    <row r="118" spans="1:6" hidden="1" x14ac:dyDescent="0.25">
      <c r="A118" s="38">
        <v>43853</v>
      </c>
      <c r="B118" s="50">
        <v>911224</v>
      </c>
      <c r="C118" s="1" t="s">
        <v>269</v>
      </c>
      <c r="D118" s="1" t="s">
        <v>68</v>
      </c>
      <c r="E118" s="1" t="s">
        <v>270</v>
      </c>
      <c r="F118" s="3">
        <v>47935</v>
      </c>
    </row>
    <row r="119" spans="1:6" hidden="1" x14ac:dyDescent="0.25">
      <c r="A119" s="38">
        <v>43853</v>
      </c>
      <c r="B119" s="50">
        <v>911155</v>
      </c>
      <c r="C119" s="1" t="s">
        <v>269</v>
      </c>
      <c r="D119" s="1" t="s">
        <v>68</v>
      </c>
      <c r="E119" s="1" t="s">
        <v>270</v>
      </c>
      <c r="F119" s="3">
        <v>10000</v>
      </c>
    </row>
    <row r="120" spans="1:6" hidden="1" x14ac:dyDescent="0.25">
      <c r="A120" s="38">
        <v>43853</v>
      </c>
      <c r="B120" s="50">
        <v>911154</v>
      </c>
      <c r="C120" s="1" t="s">
        <v>269</v>
      </c>
      <c r="D120" s="1" t="s">
        <v>68</v>
      </c>
      <c r="E120" s="1" t="s">
        <v>270</v>
      </c>
      <c r="F120" s="3">
        <v>10000</v>
      </c>
    </row>
    <row r="121" spans="1:6" x14ac:dyDescent="0.25">
      <c r="A121" s="38"/>
      <c r="B121" s="50"/>
      <c r="C121" s="55" t="s">
        <v>366</v>
      </c>
      <c r="D121" s="55"/>
      <c r="E121" s="55"/>
      <c r="F121" s="56">
        <f>SUM(F116:F120)</f>
        <v>87536</v>
      </c>
    </row>
    <row r="122" spans="1:6" hidden="1" x14ac:dyDescent="0.25">
      <c r="A122" s="38">
        <v>43957</v>
      </c>
      <c r="B122" s="49" t="s">
        <v>285</v>
      </c>
      <c r="C122" s="1" t="s">
        <v>283</v>
      </c>
      <c r="D122" s="1" t="s">
        <v>286</v>
      </c>
      <c r="E122" s="1" t="s">
        <v>284</v>
      </c>
      <c r="F122" s="3">
        <v>10000</v>
      </c>
    </row>
    <row r="123" spans="1:6" x14ac:dyDescent="0.25">
      <c r="A123" s="1"/>
      <c r="B123" s="50"/>
      <c r="C123" s="55" t="s">
        <v>367</v>
      </c>
      <c r="D123" s="55"/>
      <c r="E123" s="55"/>
      <c r="F123" s="56">
        <f>F122</f>
        <v>10000</v>
      </c>
    </row>
    <row r="124" spans="1:6" ht="15.75" thickBot="1" x14ac:dyDescent="0.3"/>
    <row r="125" spans="1:6" ht="15.75" thickBot="1" x14ac:dyDescent="0.3">
      <c r="B125" s="60"/>
      <c r="C125" s="59" t="s">
        <v>368</v>
      </c>
      <c r="D125" s="60"/>
      <c r="E125" s="61"/>
      <c r="F125" s="58">
        <f>F6+F8+F10+F12+F18+F20+F24+F37+F39+F45+F47+F49+F51+F53+F55+F57+F71+F75+F115+F121+F123</f>
        <v>13087500</v>
      </c>
    </row>
  </sheetData>
  <autoFilter ref="A1:F123" xr:uid="{F44A9FE6-D071-4D48-9621-5909E6AF7B08}">
    <filterColumn colId="2">
      <filters>
        <filter val="EDS ALVASAR TOTAL"/>
        <filter val="EDS ARIZONA TOTAL"/>
        <filter val="EDS DH MOBIL-AURORA TOTAL"/>
        <filter val="EDS EL CARARE LTDA TOTAL"/>
        <filter val="EDS EL TUNJO TOTAL"/>
        <filter val="EDS EXXOMOBIL LOS CLUBES TOTAL"/>
        <filter val="EDS LA CARDENOSA TOTAL"/>
        <filter val="EDS LA CORRALEJA TOTAL"/>
        <filter val="EDS LA PRIMERA TOTAL"/>
        <filter val="EDS LA TORRE TOTAL"/>
        <filter val="EDS MOTOMART TOTAL"/>
        <filter val="EDS QUITO 2000 TOTAL"/>
        <filter val="EDS SAN JOSE DE QUITO TOTAL"/>
        <filter val="EDS SAN PEDRO DE FUNZA TOTAL"/>
        <filter val="EDS SANTO DOMINGO TOTAL"/>
        <filter val="EDS TERPEL DORADO TOTAL"/>
        <filter val="EDS TERPEL SAN ANTONIO TOTAL"/>
        <filter val="EDS TERPEL SOPO APOSENTOS TOTAL"/>
        <filter val="EDS TISQUESUSA S.A TOTAL"/>
        <filter val="EDS TRANSPORTES LOS MUISCAS TOTAL"/>
        <filter val="PRIMAX RUTA AL SOL TOTAL"/>
      </filters>
    </filterColumn>
    <sortState xmlns:xlrd2="http://schemas.microsoft.com/office/spreadsheetml/2017/richdata2" ref="A2:F122">
      <sortCondition ref="C1:C117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FACTURAS 2020</vt:lpstr>
      <vt:lpstr>COMBUSTIBLE 2020</vt:lpstr>
      <vt:lpstr>'FACTURAS 2020'!Área_de_impresión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2020-05-21T21:21:28Z</cp:lastPrinted>
  <dcterms:created xsi:type="dcterms:W3CDTF">2020-03-16T22:07:19Z</dcterms:created>
  <dcterms:modified xsi:type="dcterms:W3CDTF">2020-05-23T17:05:50Z</dcterms:modified>
</cp:coreProperties>
</file>